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updateLinks="always" defaultThemeVersion="166925"/>
  <mc:AlternateContent xmlns:mc="http://schemas.openxmlformats.org/markup-compatibility/2006">
    <mc:Choice Requires="x15">
      <x15ac:absPath xmlns:x15ac="http://schemas.microsoft.com/office/spreadsheetml/2010/11/ac" url="C:\Users\Chris Rowe\Desktop\"/>
    </mc:Choice>
  </mc:AlternateContent>
  <xr:revisionPtr revIDLastSave="0" documentId="13_ncr:1_{4C41809D-87B7-4EF2-B942-9236860C338C}" xr6:coauthVersionLast="44" xr6:coauthVersionMax="44" xr10:uidLastSave="{00000000-0000-0000-0000-000000000000}"/>
  <bookViews>
    <workbookView xWindow="47880" yWindow="-120" windowWidth="29040" windowHeight="15840" firstSheet="3" activeTab="10" xr2:uid="{00000000-000D-0000-FFFF-FFFF00000000}"/>
  </bookViews>
  <sheets>
    <sheet name="Configuration" sheetId="16" r:id="rId1"/>
    <sheet name="Summary of Scores" sheetId="8" r:id="rId2"/>
    <sheet name="Score Dynamics" sheetId="12" r:id="rId3"/>
    <sheet name="Speedo" sheetId="14" r:id="rId4"/>
    <sheet name="Cluster Scores" sheetId="13" r:id="rId5"/>
    <sheet name="Framework" sheetId="1" r:id="rId6"/>
    <sheet name="1. FP Current Year" sheetId="17" r:id="rId7"/>
    <sheet name="1. FP Previous Year" sheetId="6" r:id="rId8"/>
    <sheet name="Summary All Indicators" sheetId="3" r:id="rId9"/>
    <sheet name="Report Detail" sheetId="10" r:id="rId10"/>
    <sheet name="Workshop" sheetId="7" r:id="rId11"/>
  </sheets>
  <externalReferences>
    <externalReference r:id="rId12"/>
    <externalReference r:id="rId13"/>
    <externalReference r:id="rId14"/>
  </externalReferences>
  <definedNames>
    <definedName name="Assessment">Workshop!$E$3:$R$74</definedName>
    <definedName name="OLE_LINK1" localSheetId="5">Framework!$N$77</definedName>
    <definedName name="OLE_LINK1" localSheetId="10">Workshop!$I$77</definedName>
    <definedName name="_xlnm.Print_Area" localSheetId="5">Framework!$B$1:$Q$74</definedName>
    <definedName name="_xlnm.Print_Titles" localSheetId="5">Framework!$1:$2</definedName>
    <definedName name="Score">Configuration!$F$2:$F$6</definedName>
    <definedName name="Scores">Workshop!$T$2:$BY$74</definedName>
    <definedName name="State">Configuration!$E$2:$E$38</definedName>
    <definedName name="Year">Configuration!$D$2:$D$17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D74" i="7" l="1"/>
  <c r="C74" i="7"/>
  <c r="D73" i="7"/>
  <c r="C73" i="7"/>
  <c r="D72" i="7"/>
  <c r="C72" i="7"/>
  <c r="D71" i="7"/>
  <c r="C71" i="7"/>
  <c r="D70" i="7"/>
  <c r="C70" i="7"/>
  <c r="D69" i="7"/>
  <c r="C69" i="7"/>
  <c r="D68" i="7"/>
  <c r="C68" i="7"/>
  <c r="D67" i="7"/>
  <c r="C67" i="7"/>
  <c r="D66" i="7"/>
  <c r="C66" i="7"/>
  <c r="D65" i="7"/>
  <c r="C65" i="7"/>
  <c r="D64" i="7"/>
  <c r="C64" i="7"/>
  <c r="D63" i="7"/>
  <c r="C63" i="7"/>
  <c r="D62" i="7"/>
  <c r="C62" i="7"/>
  <c r="D61" i="7"/>
  <c r="C61" i="7"/>
  <c r="D60" i="7"/>
  <c r="C60" i="7"/>
  <c r="D59" i="7"/>
  <c r="C59" i="7"/>
  <c r="D58" i="7"/>
  <c r="C58" i="7"/>
  <c r="D57" i="7"/>
  <c r="C57" i="7"/>
  <c r="D56" i="7"/>
  <c r="C56" i="7"/>
  <c r="D55" i="7"/>
  <c r="C55" i="7"/>
  <c r="D54" i="7"/>
  <c r="C54" i="7"/>
  <c r="D53" i="7"/>
  <c r="C53" i="7"/>
  <c r="D52" i="7"/>
  <c r="C52" i="7"/>
  <c r="D51" i="7"/>
  <c r="C51" i="7"/>
  <c r="D50" i="7"/>
  <c r="C50" i="7"/>
  <c r="D49" i="7"/>
  <c r="C49" i="7"/>
  <c r="D48" i="7"/>
  <c r="C48" i="7"/>
  <c r="D47" i="7"/>
  <c r="C47" i="7"/>
  <c r="D46" i="7"/>
  <c r="C46" i="7"/>
  <c r="D45" i="7"/>
  <c r="C45" i="7"/>
  <c r="D44" i="7"/>
  <c r="C44" i="7"/>
  <c r="D43" i="7"/>
  <c r="C43" i="7"/>
  <c r="D42" i="7"/>
  <c r="C42" i="7"/>
  <c r="D41" i="7"/>
  <c r="C41" i="7"/>
  <c r="D40" i="7"/>
  <c r="C40" i="7"/>
  <c r="D39" i="7"/>
  <c r="C39" i="7"/>
  <c r="D38" i="7"/>
  <c r="C38" i="7"/>
  <c r="D37" i="7"/>
  <c r="C37" i="7"/>
  <c r="D36" i="7"/>
  <c r="C36" i="7"/>
  <c r="D35" i="7"/>
  <c r="C35" i="7"/>
  <c r="D34" i="7"/>
  <c r="C34" i="7"/>
  <c r="D33" i="7"/>
  <c r="C33" i="7"/>
  <c r="D32" i="7"/>
  <c r="C32" i="7"/>
  <c r="D31" i="7"/>
  <c r="C31" i="7"/>
  <c r="D30" i="7"/>
  <c r="C30" i="7"/>
  <c r="D29" i="7"/>
  <c r="C29" i="7"/>
  <c r="D28" i="7"/>
  <c r="C28" i="7"/>
  <c r="D27" i="7"/>
  <c r="C27" i="7"/>
  <c r="D26" i="7"/>
  <c r="C26" i="7"/>
  <c r="D25" i="7"/>
  <c r="C25" i="7"/>
  <c r="D24" i="7"/>
  <c r="C24" i="7"/>
  <c r="D23" i="7"/>
  <c r="C23" i="7"/>
  <c r="D22" i="7"/>
  <c r="C22" i="7"/>
  <c r="D21" i="7"/>
  <c r="C21" i="7"/>
  <c r="D20" i="7"/>
  <c r="C20" i="7"/>
  <c r="D19" i="7"/>
  <c r="C19" i="7"/>
  <c r="D18" i="7"/>
  <c r="C18" i="7"/>
  <c r="D17" i="7"/>
  <c r="C17" i="7"/>
  <c r="D16" i="7"/>
  <c r="C16" i="7"/>
  <c r="D15" i="7"/>
  <c r="C15" i="7"/>
  <c r="D14" i="7"/>
  <c r="C14" i="7"/>
  <c r="D13" i="7"/>
  <c r="C13" i="7"/>
  <c r="D12" i="7"/>
  <c r="C12" i="7"/>
  <c r="D11" i="7"/>
  <c r="C11" i="7"/>
  <c r="D10" i="7"/>
  <c r="C10" i="7"/>
  <c r="D9" i="7"/>
  <c r="C9" i="7"/>
  <c r="D8" i="7"/>
  <c r="C8" i="7"/>
  <c r="D7" i="7"/>
  <c r="C7" i="7"/>
  <c r="D6" i="7"/>
  <c r="C6" i="7"/>
  <c r="D5" i="7"/>
  <c r="C5" i="7"/>
  <c r="D4" i="7"/>
  <c r="C4" i="7"/>
  <c r="D3" i="7"/>
  <c r="C3" i="7"/>
  <c r="L74" i="7" l="1"/>
  <c r="K74" i="7"/>
  <c r="J74" i="7"/>
  <c r="I74" i="7"/>
  <c r="H74" i="7"/>
  <c r="L73" i="7"/>
  <c r="K73" i="7"/>
  <c r="J73" i="7"/>
  <c r="I73" i="7"/>
  <c r="H73" i="7"/>
  <c r="L72" i="7"/>
  <c r="K72" i="7"/>
  <c r="J72" i="7"/>
  <c r="I72" i="7"/>
  <c r="H72" i="7"/>
  <c r="L71" i="7"/>
  <c r="K71" i="7"/>
  <c r="J71" i="7"/>
  <c r="I71" i="7"/>
  <c r="H71" i="7"/>
  <c r="L70" i="7"/>
  <c r="K70" i="7"/>
  <c r="J70" i="7"/>
  <c r="I70" i="7"/>
  <c r="H70" i="7"/>
  <c r="L69" i="7"/>
  <c r="K69" i="7"/>
  <c r="J69" i="7"/>
  <c r="I69" i="7"/>
  <c r="H69" i="7"/>
  <c r="L68" i="7"/>
  <c r="K68" i="7"/>
  <c r="J68" i="7"/>
  <c r="I68" i="7"/>
  <c r="H68" i="7"/>
  <c r="L67" i="7"/>
  <c r="K67" i="7"/>
  <c r="J67" i="7"/>
  <c r="I67" i="7"/>
  <c r="H67" i="7"/>
  <c r="L66" i="7"/>
  <c r="K66" i="7"/>
  <c r="J66" i="7"/>
  <c r="I66" i="7"/>
  <c r="H66" i="7"/>
  <c r="L65" i="7"/>
  <c r="K65" i="7"/>
  <c r="J65" i="7"/>
  <c r="I65" i="7"/>
  <c r="H65" i="7"/>
  <c r="L64" i="7"/>
  <c r="K64" i="7"/>
  <c r="J64" i="7"/>
  <c r="I64" i="7"/>
  <c r="H64" i="7"/>
  <c r="L63" i="7"/>
  <c r="K63" i="7"/>
  <c r="J63" i="7"/>
  <c r="I63" i="7"/>
  <c r="H63" i="7"/>
  <c r="L62" i="7"/>
  <c r="K62" i="7"/>
  <c r="J62" i="7"/>
  <c r="I62" i="7"/>
  <c r="H62" i="7"/>
  <c r="L61" i="7"/>
  <c r="K61" i="7"/>
  <c r="J61" i="7"/>
  <c r="I61" i="7"/>
  <c r="H61" i="7"/>
  <c r="L60" i="7"/>
  <c r="K60" i="7"/>
  <c r="J60" i="7"/>
  <c r="I60" i="7"/>
  <c r="H60" i="7"/>
  <c r="L59" i="7"/>
  <c r="K59" i="7"/>
  <c r="J59" i="7"/>
  <c r="I59" i="7"/>
  <c r="H59" i="7"/>
  <c r="L58" i="7"/>
  <c r="K58" i="7"/>
  <c r="J58" i="7"/>
  <c r="I58" i="7"/>
  <c r="H58" i="7"/>
  <c r="L57" i="7"/>
  <c r="K57" i="7"/>
  <c r="J57" i="7"/>
  <c r="I57" i="7"/>
  <c r="H57" i="7"/>
  <c r="L56" i="7"/>
  <c r="K56" i="7"/>
  <c r="J56" i="7"/>
  <c r="I56" i="7"/>
  <c r="H56" i="7"/>
  <c r="L55" i="7"/>
  <c r="K55" i="7"/>
  <c r="J55" i="7"/>
  <c r="I55" i="7"/>
  <c r="H55" i="7"/>
  <c r="L54" i="7"/>
  <c r="K54" i="7"/>
  <c r="J54" i="7"/>
  <c r="I54" i="7"/>
  <c r="H54" i="7"/>
  <c r="L53" i="7"/>
  <c r="K53" i="7"/>
  <c r="J53" i="7"/>
  <c r="I53" i="7"/>
  <c r="H53" i="7"/>
  <c r="L52" i="7"/>
  <c r="K52" i="7"/>
  <c r="J52" i="7"/>
  <c r="I52" i="7"/>
  <c r="H52" i="7"/>
  <c r="L51" i="7"/>
  <c r="K51" i="7"/>
  <c r="J51" i="7"/>
  <c r="I51" i="7"/>
  <c r="H51" i="7"/>
  <c r="L50" i="7"/>
  <c r="K50" i="7"/>
  <c r="J50" i="7"/>
  <c r="I50" i="7"/>
  <c r="H50" i="7"/>
  <c r="L49" i="7"/>
  <c r="K49" i="7"/>
  <c r="J49" i="7"/>
  <c r="I49" i="7"/>
  <c r="H49" i="7"/>
  <c r="L48" i="7"/>
  <c r="K48" i="7"/>
  <c r="J48" i="7"/>
  <c r="I48" i="7"/>
  <c r="H48" i="7"/>
  <c r="L47" i="7"/>
  <c r="K47" i="7"/>
  <c r="J47" i="7"/>
  <c r="I47" i="7"/>
  <c r="H47" i="7"/>
  <c r="L46" i="7"/>
  <c r="K46" i="7"/>
  <c r="J46" i="7"/>
  <c r="I46" i="7"/>
  <c r="H46" i="7"/>
  <c r="L45" i="7"/>
  <c r="K45" i="7"/>
  <c r="J45" i="7"/>
  <c r="I45" i="7"/>
  <c r="H45" i="7"/>
  <c r="L44" i="7"/>
  <c r="K44" i="7"/>
  <c r="J44" i="7"/>
  <c r="I44" i="7"/>
  <c r="H44" i="7"/>
  <c r="L43" i="7"/>
  <c r="K43" i="7"/>
  <c r="J43" i="7"/>
  <c r="I43" i="7"/>
  <c r="H43" i="7"/>
  <c r="L42" i="7"/>
  <c r="K42" i="7"/>
  <c r="J42" i="7"/>
  <c r="I42" i="7"/>
  <c r="H42" i="7"/>
  <c r="L41" i="7"/>
  <c r="K41" i="7"/>
  <c r="J41" i="7"/>
  <c r="I41" i="7"/>
  <c r="H41" i="7"/>
  <c r="L40" i="7"/>
  <c r="K40" i="7"/>
  <c r="J40" i="7"/>
  <c r="I40" i="7"/>
  <c r="H40" i="7"/>
  <c r="L39" i="7"/>
  <c r="K39" i="7"/>
  <c r="J39" i="7"/>
  <c r="I39" i="7"/>
  <c r="H39" i="7"/>
  <c r="L38" i="7"/>
  <c r="K38" i="7"/>
  <c r="J38" i="7"/>
  <c r="I38" i="7"/>
  <c r="H38" i="7"/>
  <c r="L37" i="7"/>
  <c r="K37" i="7"/>
  <c r="J37" i="7"/>
  <c r="I37" i="7"/>
  <c r="H37" i="7"/>
  <c r="L36" i="7"/>
  <c r="K36" i="7"/>
  <c r="J36" i="7"/>
  <c r="I36" i="7"/>
  <c r="H36" i="7"/>
  <c r="L35" i="7"/>
  <c r="K35" i="7"/>
  <c r="J35" i="7"/>
  <c r="I35" i="7"/>
  <c r="H35" i="7"/>
  <c r="L34" i="7"/>
  <c r="K34" i="7"/>
  <c r="J34" i="7"/>
  <c r="I34" i="7"/>
  <c r="H34" i="7"/>
  <c r="L33" i="7"/>
  <c r="K33" i="7"/>
  <c r="J33" i="7"/>
  <c r="I33" i="7"/>
  <c r="H33" i="7"/>
  <c r="L32" i="7"/>
  <c r="K32" i="7"/>
  <c r="J32" i="7"/>
  <c r="I32" i="7"/>
  <c r="H32" i="7"/>
  <c r="L31" i="7"/>
  <c r="K31" i="7"/>
  <c r="J31" i="7"/>
  <c r="I31" i="7"/>
  <c r="H31" i="7"/>
  <c r="L30" i="7"/>
  <c r="K30" i="7"/>
  <c r="J30" i="7"/>
  <c r="I30" i="7"/>
  <c r="H30" i="7"/>
  <c r="L29" i="7"/>
  <c r="K29" i="7"/>
  <c r="J29" i="7"/>
  <c r="I29" i="7"/>
  <c r="H29" i="7"/>
  <c r="L28" i="7"/>
  <c r="K28" i="7"/>
  <c r="J28" i="7"/>
  <c r="I28" i="7"/>
  <c r="H28" i="7"/>
  <c r="L27" i="7"/>
  <c r="K27" i="7"/>
  <c r="J27" i="7"/>
  <c r="I27" i="7"/>
  <c r="H27" i="7"/>
  <c r="L26" i="7"/>
  <c r="K26" i="7"/>
  <c r="J26" i="7"/>
  <c r="I26" i="7"/>
  <c r="H26" i="7"/>
  <c r="L25" i="7"/>
  <c r="K25" i="7"/>
  <c r="J25" i="7"/>
  <c r="I25" i="7"/>
  <c r="H25" i="7"/>
  <c r="L24" i="7"/>
  <c r="K24" i="7"/>
  <c r="J24" i="7"/>
  <c r="I24" i="7"/>
  <c r="H24" i="7"/>
  <c r="L23" i="7"/>
  <c r="K23" i="7"/>
  <c r="J23" i="7"/>
  <c r="I23" i="7"/>
  <c r="H23" i="7"/>
  <c r="L22" i="7"/>
  <c r="K22" i="7"/>
  <c r="J22" i="7"/>
  <c r="I22" i="7"/>
  <c r="H22" i="7"/>
  <c r="L21" i="7"/>
  <c r="K21" i="7"/>
  <c r="J21" i="7"/>
  <c r="I21" i="7"/>
  <c r="H21" i="7"/>
  <c r="L20" i="7"/>
  <c r="K20" i="7"/>
  <c r="J20" i="7"/>
  <c r="I20" i="7"/>
  <c r="H20" i="7"/>
  <c r="L19" i="7"/>
  <c r="K19" i="7"/>
  <c r="J19" i="7"/>
  <c r="I19" i="7"/>
  <c r="H19" i="7"/>
  <c r="L18" i="7"/>
  <c r="K18" i="7"/>
  <c r="J18" i="7"/>
  <c r="I18" i="7"/>
  <c r="H18" i="7"/>
  <c r="L17" i="7"/>
  <c r="K17" i="7"/>
  <c r="J17" i="7"/>
  <c r="I17" i="7"/>
  <c r="H17" i="7"/>
  <c r="L16" i="7"/>
  <c r="K16" i="7"/>
  <c r="J16" i="7"/>
  <c r="I16" i="7"/>
  <c r="H16" i="7"/>
  <c r="L15" i="7"/>
  <c r="K15" i="7"/>
  <c r="J15" i="7"/>
  <c r="I15" i="7"/>
  <c r="H15" i="7"/>
  <c r="L14" i="7"/>
  <c r="K14" i="7"/>
  <c r="J14" i="7"/>
  <c r="I14" i="7"/>
  <c r="H14" i="7"/>
  <c r="L13" i="7"/>
  <c r="K13" i="7"/>
  <c r="J13" i="7"/>
  <c r="I13" i="7"/>
  <c r="H13" i="7"/>
  <c r="L12" i="7"/>
  <c r="K12" i="7"/>
  <c r="J12" i="7"/>
  <c r="I12" i="7"/>
  <c r="H12" i="7"/>
  <c r="L11" i="7"/>
  <c r="K11" i="7"/>
  <c r="J11" i="7"/>
  <c r="I11" i="7"/>
  <c r="H11" i="7"/>
  <c r="L10" i="7"/>
  <c r="K10" i="7"/>
  <c r="J10" i="7"/>
  <c r="I10" i="7"/>
  <c r="H10" i="7"/>
  <c r="L9" i="7"/>
  <c r="K9" i="7"/>
  <c r="J9" i="7"/>
  <c r="I9" i="7"/>
  <c r="H9" i="7"/>
  <c r="L8" i="7"/>
  <c r="K8" i="7"/>
  <c r="J8" i="7"/>
  <c r="I8" i="7"/>
  <c r="H8" i="7"/>
  <c r="L7" i="7"/>
  <c r="K7" i="7"/>
  <c r="J7" i="7"/>
  <c r="I7" i="7"/>
  <c r="H7" i="7"/>
  <c r="L6" i="7"/>
  <c r="K6" i="7"/>
  <c r="J6" i="7"/>
  <c r="I6" i="7"/>
  <c r="H6" i="7"/>
  <c r="L5" i="7"/>
  <c r="K5" i="7"/>
  <c r="J5" i="7"/>
  <c r="I5" i="7"/>
  <c r="H5" i="7"/>
  <c r="L4" i="7"/>
  <c r="K4" i="7"/>
  <c r="J4" i="7"/>
  <c r="I4" i="7"/>
  <c r="H4" i="7"/>
  <c r="L3" i="7"/>
  <c r="K3" i="7"/>
  <c r="J3" i="7"/>
  <c r="I3" i="7"/>
  <c r="H3"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3" i="7"/>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3" i="7"/>
  <c r="Y2" i="7" l="1"/>
  <c r="X2" i="7"/>
  <c r="W2" i="7"/>
  <c r="V2" i="7"/>
  <c r="U2" i="7"/>
  <c r="T2" i="7"/>
  <c r="J14" i="17" l="1"/>
  <c r="C17" i="12"/>
  <c r="S2" i="7" l="1"/>
  <c r="D13" i="17"/>
  <c r="C13" i="17"/>
  <c r="D4" i="17"/>
  <c r="D12" i="17" s="1"/>
  <c r="C4" i="17"/>
  <c r="C12" i="17" s="1"/>
  <c r="D1" i="17"/>
  <c r="D30" i="17" s="1"/>
  <c r="C1" i="17"/>
  <c r="C30" i="17" s="1"/>
  <c r="B1" i="17"/>
  <c r="B30" i="17" s="1"/>
  <c r="D41" i="17"/>
  <c r="C41" i="17"/>
  <c r="D40" i="17"/>
  <c r="C40" i="17"/>
  <c r="D39" i="17"/>
  <c r="C39" i="17"/>
  <c r="D38" i="17"/>
  <c r="C38" i="17"/>
  <c r="K27" i="17"/>
  <c r="P27" i="17" s="1"/>
  <c r="K26" i="17"/>
  <c r="P26" i="17" s="1"/>
  <c r="F26" i="17"/>
  <c r="E26" i="17"/>
  <c r="F25" i="17"/>
  <c r="E25" i="17"/>
  <c r="F24" i="17"/>
  <c r="E24" i="17"/>
  <c r="F23" i="17"/>
  <c r="E23" i="17"/>
  <c r="J22" i="17"/>
  <c r="P22" i="17" s="1"/>
  <c r="S22" i="17" s="1"/>
  <c r="F22" i="17"/>
  <c r="E22" i="17"/>
  <c r="F21" i="17"/>
  <c r="E21" i="17"/>
  <c r="F20" i="17"/>
  <c r="E20" i="17"/>
  <c r="F19" i="17"/>
  <c r="E19" i="17"/>
  <c r="J18" i="17"/>
  <c r="P18" i="17" s="1"/>
  <c r="F18" i="17"/>
  <c r="E18" i="17"/>
  <c r="J17" i="17"/>
  <c r="P17" i="17" s="1"/>
  <c r="J16" i="17"/>
  <c r="K16" i="17" s="1"/>
  <c r="J15" i="17"/>
  <c r="P15" i="17" s="1"/>
  <c r="K28" i="17"/>
  <c r="P28" i="17" s="1"/>
  <c r="J11" i="17"/>
  <c r="P11" i="17" s="1"/>
  <c r="J10" i="17"/>
  <c r="P10" i="17" s="1"/>
  <c r="J9" i="17"/>
  <c r="K9" i="17" s="1"/>
  <c r="J8" i="17"/>
  <c r="P8" i="17" s="1"/>
  <c r="J7" i="17"/>
  <c r="P7" i="17" s="1"/>
  <c r="J6" i="17"/>
  <c r="P6" i="17" s="1"/>
  <c r="J5" i="17"/>
  <c r="K5" i="17" s="1"/>
  <c r="J16" i="6"/>
  <c r="K16" i="6" s="1"/>
  <c r="J22" i="6"/>
  <c r="E40" i="17" l="1"/>
  <c r="K15" i="17"/>
  <c r="E27" i="17"/>
  <c r="K4" i="17"/>
  <c r="K8" i="17"/>
  <c r="P5" i="17"/>
  <c r="P9" i="17"/>
  <c r="F27" i="17"/>
  <c r="E39" i="17"/>
  <c r="P16" i="17"/>
  <c r="E41" i="17"/>
  <c r="E38" i="17"/>
  <c r="J12" i="17"/>
  <c r="K10" i="17"/>
  <c r="K7" i="17"/>
  <c r="K11" i="17"/>
  <c r="J19" i="17"/>
  <c r="P19" i="17" s="1"/>
  <c r="J20" i="17"/>
  <c r="P20" i="17" s="1"/>
  <c r="J21" i="17"/>
  <c r="P21" i="17" s="1"/>
  <c r="K6" i="17"/>
  <c r="J3" i="17"/>
  <c r="J4" i="17" l="1"/>
  <c r="P4" i="17"/>
  <c r="K13" i="17"/>
  <c r="P3" i="17"/>
  <c r="K3" i="17"/>
  <c r="P12" i="17"/>
  <c r="K12" i="17"/>
  <c r="F19" i="6"/>
  <c r="F20" i="6"/>
  <c r="F21" i="6"/>
  <c r="F22" i="6"/>
  <c r="F23" i="6"/>
  <c r="F24" i="6"/>
  <c r="F25" i="6"/>
  <c r="F26" i="6"/>
  <c r="F18" i="6"/>
  <c r="E18" i="6"/>
  <c r="P13" i="17" l="1"/>
  <c r="J13" i="17"/>
  <c r="F27" i="6"/>
  <c r="O2" i="7"/>
  <c r="M2" i="7"/>
  <c r="K26" i="6"/>
  <c r="P26" i="6" s="1"/>
  <c r="D1" i="6"/>
  <c r="D30" i="6" s="1"/>
  <c r="C1" i="6"/>
  <c r="C30" i="6" s="1"/>
  <c r="B1" i="6"/>
  <c r="B30" i="6" s="1"/>
  <c r="P22" i="6"/>
  <c r="S22" i="6" s="1"/>
  <c r="D4" i="6"/>
  <c r="D13" i="6"/>
  <c r="J19" i="6" s="1"/>
  <c r="P19" i="6" s="1"/>
  <c r="J18" i="6"/>
  <c r="P18" i="6" s="1"/>
  <c r="J17" i="6"/>
  <c r="P17" i="6" s="1"/>
  <c r="P16" i="6"/>
  <c r="J15" i="6"/>
  <c r="J14" i="6"/>
  <c r="D38" i="6"/>
  <c r="C38" i="6"/>
  <c r="D39" i="6"/>
  <c r="D40" i="6"/>
  <c r="D41" i="6"/>
  <c r="C39" i="6"/>
  <c r="C40" i="6"/>
  <c r="C41" i="6"/>
  <c r="C4" i="6"/>
  <c r="C12" i="6" s="1"/>
  <c r="C13" i="6"/>
  <c r="J11" i="6"/>
  <c r="J10" i="6"/>
  <c r="J8" i="6"/>
  <c r="J7" i="6"/>
  <c r="J6" i="6"/>
  <c r="J5" i="6"/>
  <c r="E19" i="6"/>
  <c r="K4" i="6" s="1"/>
  <c r="J4" i="6" s="1"/>
  <c r="E20" i="6"/>
  <c r="E21" i="6"/>
  <c r="E22" i="6"/>
  <c r="E23" i="6"/>
  <c r="E24" i="6"/>
  <c r="E25" i="6"/>
  <c r="E26" i="6"/>
  <c r="P2" i="7"/>
  <c r="J9" i="6"/>
  <c r="N2" i="7"/>
  <c r="Q2" i="7"/>
  <c r="R2" i="7"/>
  <c r="F54" i="10"/>
  <c r="F55" i="10" s="1"/>
  <c r="F56" i="10"/>
  <c r="A1" i="10"/>
  <c r="A80" i="10" s="1"/>
  <c r="A81" i="10" s="1"/>
  <c r="F44" i="10"/>
  <c r="F45" i="10" s="1"/>
  <c r="F29" i="10"/>
  <c r="F30" i="10" s="1"/>
  <c r="F24" i="10"/>
  <c r="F25" i="10" s="1"/>
  <c r="D2" i="3"/>
  <c r="E2" i="3" s="1"/>
  <c r="E12" i="7"/>
  <c r="E13" i="7"/>
  <c r="E14" i="7"/>
  <c r="E15" i="7"/>
  <c r="E16" i="7"/>
  <c r="E17" i="7"/>
  <c r="E18" i="7"/>
  <c r="E19" i="7"/>
  <c r="E20" i="7"/>
  <c r="E21" i="7"/>
  <c r="E22" i="7"/>
  <c r="E10" i="7"/>
  <c r="E11" i="7"/>
  <c r="E4" i="7"/>
  <c r="E5" i="7"/>
  <c r="E6" i="7"/>
  <c r="E7" i="7"/>
  <c r="E8" i="7"/>
  <c r="E9" i="7"/>
  <c r="D4" i="1"/>
  <c r="D5" i="1"/>
  <c r="D6" i="1"/>
  <c r="D7" i="1"/>
  <c r="D8" i="1"/>
  <c r="D9" i="1"/>
  <c r="D10" i="1"/>
  <c r="D11" i="1"/>
  <c r="D12" i="1"/>
  <c r="D13" i="1"/>
  <c r="C3" i="13"/>
  <c r="G4" i="16"/>
  <c r="C10" i="12"/>
  <c r="C2" i="12"/>
  <c r="K2" i="8"/>
  <c r="C2" i="8"/>
  <c r="P1" i="3"/>
  <c r="K1" i="3"/>
  <c r="AC1" i="7"/>
  <c r="Z1" i="7"/>
  <c r="AA1" i="7"/>
  <c r="AB1" i="7"/>
  <c r="G2" i="16"/>
  <c r="G3" i="16" s="1"/>
  <c r="D61" i="1"/>
  <c r="E61" i="7"/>
  <c r="F294" i="10"/>
  <c r="F1" i="3"/>
  <c r="F295" i="10"/>
  <c r="E40" i="7"/>
  <c r="E57" i="7"/>
  <c r="E66" i="7"/>
  <c r="E62" i="7"/>
  <c r="F299" i="10"/>
  <c r="E63" i="7"/>
  <c r="F64" i="10"/>
  <c r="F65" i="10" s="1"/>
  <c r="E23" i="7"/>
  <c r="E3" i="7"/>
  <c r="E24" i="7"/>
  <c r="E25" i="7"/>
  <c r="E26" i="7"/>
  <c r="E27" i="7"/>
  <c r="E28" i="7"/>
  <c r="E29" i="7"/>
  <c r="E30" i="7"/>
  <c r="E31" i="7"/>
  <c r="E32" i="7"/>
  <c r="E33" i="7"/>
  <c r="E34" i="7"/>
  <c r="E35" i="7"/>
  <c r="E36" i="7"/>
  <c r="E37" i="7"/>
  <c r="E38" i="7"/>
  <c r="D264" i="10" s="1"/>
  <c r="E39" i="7"/>
  <c r="E41" i="7"/>
  <c r="E42" i="7"/>
  <c r="E43" i="7"/>
  <c r="E44" i="7"/>
  <c r="E45" i="7"/>
  <c r="E46" i="7"/>
  <c r="E47" i="7"/>
  <c r="E48" i="7"/>
  <c r="E49" i="7"/>
  <c r="E50" i="7"/>
  <c r="E51" i="7"/>
  <c r="E52" i="7"/>
  <c r="E53" i="7"/>
  <c r="E54" i="7"/>
  <c r="E55" i="7"/>
  <c r="E56" i="7"/>
  <c r="E58" i="7"/>
  <c r="E59" i="7"/>
  <c r="E60" i="7"/>
  <c r="E64" i="7"/>
  <c r="E65" i="7"/>
  <c r="E67" i="7"/>
  <c r="E68" i="7"/>
  <c r="E69" i="7"/>
  <c r="E70" i="7"/>
  <c r="E71" i="7"/>
  <c r="E72" i="7"/>
  <c r="E73" i="7"/>
  <c r="E74" i="7"/>
  <c r="F296" i="10"/>
  <c r="F300" i="10"/>
  <c r="F301" i="10"/>
  <c r="F19" i="10"/>
  <c r="F9" i="10"/>
  <c r="F10" i="10" s="1"/>
  <c r="F4" i="10"/>
  <c r="F5" i="10" s="1"/>
  <c r="F39" i="10"/>
  <c r="F40" i="10"/>
  <c r="F41" i="10" s="1"/>
  <c r="F354" i="10"/>
  <c r="F355" i="10" s="1"/>
  <c r="F356" i="10" s="1"/>
  <c r="F344" i="10"/>
  <c r="F334" i="10"/>
  <c r="F335" i="10" s="1"/>
  <c r="F336" i="10" s="1"/>
  <c r="F324" i="10"/>
  <c r="F325" i="10" s="1"/>
  <c r="F326" i="10" s="1"/>
  <c r="F314" i="10"/>
  <c r="F315" i="10"/>
  <c r="F304" i="10"/>
  <c r="F289" i="10"/>
  <c r="F290" i="10" s="1"/>
  <c r="F291" i="10" s="1"/>
  <c r="F279" i="10"/>
  <c r="F269" i="10"/>
  <c r="F270" i="10" s="1"/>
  <c r="F259" i="10"/>
  <c r="F260" i="10" s="1"/>
  <c r="F249" i="10"/>
  <c r="F250" i="10"/>
  <c r="F251" i="10" s="1"/>
  <c r="F239" i="10"/>
  <c r="F229" i="10"/>
  <c r="F230" i="10" s="1"/>
  <c r="F231" i="10" s="1"/>
  <c r="F219" i="10"/>
  <c r="F209" i="10"/>
  <c r="F210" i="10" s="1"/>
  <c r="F199" i="10"/>
  <c r="F200" i="10" s="1"/>
  <c r="F189" i="10"/>
  <c r="F190" i="10" s="1"/>
  <c r="F191" i="10" s="1"/>
  <c r="F179" i="10"/>
  <c r="F169" i="10"/>
  <c r="F170" i="10"/>
  <c r="F159" i="10"/>
  <c r="F149" i="10"/>
  <c r="F150" i="10"/>
  <c r="F151" i="10" s="1"/>
  <c r="F139" i="10"/>
  <c r="F129" i="10"/>
  <c r="F119" i="10"/>
  <c r="F120" i="10" s="1"/>
  <c r="F121" i="10" s="1"/>
  <c r="F359" i="10"/>
  <c r="F360" i="10" s="1"/>
  <c r="F361" i="10" s="1"/>
  <c r="F349" i="10"/>
  <c r="F350" i="10" s="1"/>
  <c r="F339" i="10"/>
  <c r="F340" i="10" s="1"/>
  <c r="F329" i="10"/>
  <c r="F319" i="10"/>
  <c r="F320" i="10"/>
  <c r="F309" i="10"/>
  <c r="F274" i="10"/>
  <c r="F275" i="10" s="1"/>
  <c r="F276" i="10" s="1"/>
  <c r="F264" i="10"/>
  <c r="F265" i="10" s="1"/>
  <c r="F254" i="10"/>
  <c r="F255" i="10" s="1"/>
  <c r="F244" i="10"/>
  <c r="F234" i="10"/>
  <c r="F235" i="10" s="1"/>
  <c r="F236" i="10" s="1"/>
  <c r="D236" i="10" s="1"/>
  <c r="F224" i="10"/>
  <c r="F225" i="10" s="1"/>
  <c r="F226" i="10" s="1"/>
  <c r="F214" i="10"/>
  <c r="F215" i="10" s="1"/>
  <c r="F216" i="10" s="1"/>
  <c r="F204" i="10"/>
  <c r="F205" i="10" s="1"/>
  <c r="F206" i="10" s="1"/>
  <c r="F194" i="10"/>
  <c r="F195" i="10" s="1"/>
  <c r="F184" i="10"/>
  <c r="F185" i="10" s="1"/>
  <c r="F186" i="10" s="1"/>
  <c r="F174" i="10"/>
  <c r="F175" i="10" s="1"/>
  <c r="F164" i="10"/>
  <c r="F165" i="10" s="1"/>
  <c r="F154" i="10"/>
  <c r="F155" i="10"/>
  <c r="F144" i="10"/>
  <c r="F145" i="10" s="1"/>
  <c r="F146" i="10" s="1"/>
  <c r="F134" i="10"/>
  <c r="F135" i="10"/>
  <c r="F136" i="10" s="1"/>
  <c r="D136" i="10" s="1"/>
  <c r="F124" i="10"/>
  <c r="F94" i="10"/>
  <c r="F95" i="10" s="1"/>
  <c r="F14" i="10"/>
  <c r="F15" i="10" s="1"/>
  <c r="F34" i="10"/>
  <c r="F35" i="10" s="1"/>
  <c r="F36" i="10" s="1"/>
  <c r="D36" i="10" s="1"/>
  <c r="F49" i="10"/>
  <c r="F351" i="10"/>
  <c r="F166" i="10"/>
  <c r="F114" i="10"/>
  <c r="F115" i="10" s="1"/>
  <c r="F116" i="10" s="1"/>
  <c r="F104" i="10"/>
  <c r="F105" i="10"/>
  <c r="F84" i="10"/>
  <c r="F85" i="10" s="1"/>
  <c r="F261" i="10"/>
  <c r="F171" i="10"/>
  <c r="F109" i="10"/>
  <c r="F110" i="10"/>
  <c r="F99" i="10"/>
  <c r="F100" i="10" s="1"/>
  <c r="F89" i="10"/>
  <c r="F79" i="10"/>
  <c r="D6" i="14"/>
  <c r="H6" i="14"/>
  <c r="AN13" i="3"/>
  <c r="P69" i="8"/>
  <c r="O69" i="8"/>
  <c r="N69" i="8"/>
  <c r="M69" i="8"/>
  <c r="H69" i="8"/>
  <c r="G69" i="8"/>
  <c r="F69" i="8"/>
  <c r="E69" i="8"/>
  <c r="F59" i="10"/>
  <c r="F69" i="10"/>
  <c r="F74" i="10"/>
  <c r="F284" i="10"/>
  <c r="F285" i="10" s="1"/>
  <c r="F75" i="10"/>
  <c r="F76" i="10" s="1"/>
  <c r="D225" i="10"/>
  <c r="D144" i="10"/>
  <c r="D9" i="10"/>
  <c r="D40" i="10"/>
  <c r="D45" i="1"/>
  <c r="D46" i="1"/>
  <c r="D47" i="1"/>
  <c r="D48" i="1"/>
  <c r="D49" i="1"/>
  <c r="D50" i="1"/>
  <c r="D51" i="1"/>
  <c r="D52" i="1"/>
  <c r="D53" i="1"/>
  <c r="D54" i="1"/>
  <c r="D55" i="1"/>
  <c r="D56" i="1"/>
  <c r="D57" i="1"/>
  <c r="D58" i="1"/>
  <c r="D59" i="1"/>
  <c r="D60" i="1"/>
  <c r="D62" i="1"/>
  <c r="D63" i="1"/>
  <c r="D64" i="1"/>
  <c r="D65" i="1"/>
  <c r="D66" i="1"/>
  <c r="D67" i="1"/>
  <c r="D68" i="1"/>
  <c r="D69" i="1"/>
  <c r="D70" i="1"/>
  <c r="D71" i="1"/>
  <c r="D72" i="1"/>
  <c r="D73" i="1"/>
  <c r="D74" i="1"/>
  <c r="D41" i="1"/>
  <c r="D42" i="1"/>
  <c r="D43" i="1"/>
  <c r="D44" i="1"/>
  <c r="D14" i="1"/>
  <c r="D15" i="1"/>
  <c r="D16" i="1"/>
  <c r="D17" i="1"/>
  <c r="D18" i="1"/>
  <c r="D19" i="1"/>
  <c r="D20" i="1"/>
  <c r="D21" i="1"/>
  <c r="D22" i="1"/>
  <c r="D23" i="1"/>
  <c r="D24" i="1"/>
  <c r="D25" i="1"/>
  <c r="D26" i="1"/>
  <c r="D27" i="1"/>
  <c r="D28" i="1"/>
  <c r="D29" i="1"/>
  <c r="D30" i="1"/>
  <c r="D31" i="1"/>
  <c r="D32" i="1"/>
  <c r="D33" i="1"/>
  <c r="D34" i="1"/>
  <c r="D35" i="1"/>
  <c r="D36" i="1"/>
  <c r="D37" i="1"/>
  <c r="D38" i="1"/>
  <c r="D39" i="1"/>
  <c r="D40" i="1"/>
  <c r="D3" i="1"/>
  <c r="D104" i="10" l="1"/>
  <c r="D110" i="10"/>
  <c r="D230" i="10"/>
  <c r="D165" i="10"/>
  <c r="D41" i="10"/>
  <c r="D134" i="10"/>
  <c r="D169" i="10"/>
  <c r="D109" i="10"/>
  <c r="D76" i="10"/>
  <c r="D79" i="10"/>
  <c r="D129" i="10"/>
  <c r="D19" i="10"/>
  <c r="D34" i="10"/>
  <c r="D166" i="10"/>
  <c r="D84" i="10"/>
  <c r="D164" i="10"/>
  <c r="D64" i="10"/>
  <c r="D336" i="10"/>
  <c r="F341" i="10"/>
  <c r="D340" i="10"/>
  <c r="AF1" i="7"/>
  <c r="AB2" i="7"/>
  <c r="AE1" i="7"/>
  <c r="AA2" i="7"/>
  <c r="AG1" i="7"/>
  <c r="AC2" i="7"/>
  <c r="AD1" i="7"/>
  <c r="Z2" i="7"/>
  <c r="D171" i="10"/>
  <c r="D170" i="10"/>
  <c r="D145" i="10"/>
  <c r="D114" i="10"/>
  <c r="D14" i="10"/>
  <c r="D154" i="10"/>
  <c r="D99" i="10"/>
  <c r="D4" i="10"/>
  <c r="D314" i="10"/>
  <c r="D146" i="10"/>
  <c r="D216" i="10"/>
  <c r="D151" i="10"/>
  <c r="D39" i="10"/>
  <c r="D116" i="10"/>
  <c r="D115" i="10"/>
  <c r="D185" i="10"/>
  <c r="D75" i="10"/>
  <c r="D174" i="10"/>
  <c r="D149" i="10"/>
  <c r="D94" i="10"/>
  <c r="D74" i="10"/>
  <c r="D49" i="10"/>
  <c r="D155" i="10"/>
  <c r="D186" i="10"/>
  <c r="D341" i="10"/>
  <c r="D121" i="10"/>
  <c r="D251" i="10"/>
  <c r="D231" i="10"/>
  <c r="D249" i="10"/>
  <c r="D291" i="10"/>
  <c r="D356" i="10"/>
  <c r="A265" i="10"/>
  <c r="A264" i="10" s="1"/>
  <c r="A190" i="10"/>
  <c r="A191" i="10" s="1"/>
  <c r="A325" i="10"/>
  <c r="A115" i="10"/>
  <c r="A114" i="10" s="1"/>
  <c r="A15" i="10"/>
  <c r="A16" i="10" s="1"/>
  <c r="P9" i="6"/>
  <c r="K9" i="6"/>
  <c r="P11" i="6"/>
  <c r="K11" i="6"/>
  <c r="P8" i="6"/>
  <c r="K8" i="6"/>
  <c r="P6" i="6"/>
  <c r="K6" i="6"/>
  <c r="P15" i="6"/>
  <c r="K15" i="6"/>
  <c r="P7" i="6"/>
  <c r="K7" i="6"/>
  <c r="P5" i="6"/>
  <c r="K5" i="6"/>
  <c r="P10" i="6"/>
  <c r="K10" i="6"/>
  <c r="P14" i="6"/>
  <c r="K14" i="6"/>
  <c r="K28" i="6"/>
  <c r="P28" i="6" s="1"/>
  <c r="J3" i="6"/>
  <c r="J20" i="6"/>
  <c r="P20" i="6" s="1"/>
  <c r="J21" i="6"/>
  <c r="P21" i="6" s="1"/>
  <c r="E27" i="6"/>
  <c r="A360" i="10"/>
  <c r="A305" i="10"/>
  <c r="A245" i="10"/>
  <c r="A246" i="10" s="1"/>
  <c r="A175" i="10"/>
  <c r="A100" i="10"/>
  <c r="A70" i="10"/>
  <c r="A71" i="10" s="1"/>
  <c r="A189" i="10"/>
  <c r="A345" i="10"/>
  <c r="A225" i="10"/>
  <c r="A155" i="10"/>
  <c r="A295" i="10"/>
  <c r="A296" i="10" s="1"/>
  <c r="A20" i="10"/>
  <c r="A21" i="10" s="1"/>
  <c r="A60" i="10"/>
  <c r="A85" i="10"/>
  <c r="A86" i="10" s="1"/>
  <c r="A105" i="10"/>
  <c r="A120" i="10"/>
  <c r="A121" i="10" s="1"/>
  <c r="A140" i="10"/>
  <c r="A139" i="10" s="1"/>
  <c r="A160" i="10"/>
  <c r="A161" i="10" s="1"/>
  <c r="A180" i="10"/>
  <c r="A210" i="10"/>
  <c r="A209" i="10" s="1"/>
  <c r="A230" i="10"/>
  <c r="A229" i="10" s="1"/>
  <c r="A250" i="10"/>
  <c r="A251" i="10" s="1"/>
  <c r="A270" i="10"/>
  <c r="A271" i="10" s="1"/>
  <c r="A310" i="10"/>
  <c r="A309" i="10" s="1"/>
  <c r="A330" i="10"/>
  <c r="A331" i="10" s="1"/>
  <c r="A350" i="10"/>
  <c r="A5" i="10"/>
  <c r="A35" i="10"/>
  <c r="A36" i="10" s="1"/>
  <c r="A75" i="10"/>
  <c r="A74" i="10" s="1"/>
  <c r="A90" i="10"/>
  <c r="A89" i="10" s="1"/>
  <c r="A110" i="10"/>
  <c r="A145" i="10"/>
  <c r="A146" i="10" s="1"/>
  <c r="A165" i="10"/>
  <c r="A166" i="10" s="1"/>
  <c r="A195" i="10"/>
  <c r="A196" i="10" s="1"/>
  <c r="A215" i="10"/>
  <c r="A216" i="10" s="1"/>
  <c r="A255" i="10"/>
  <c r="A256" i="10" s="1"/>
  <c r="A290" i="10"/>
  <c r="A291" i="10" s="1"/>
  <c r="A335" i="10"/>
  <c r="A336" i="10" s="1"/>
  <c r="A10" i="10"/>
  <c r="A11" i="10" s="1"/>
  <c r="A65" i="10"/>
  <c r="A66" i="10" s="1"/>
  <c r="A220" i="10"/>
  <c r="A221" i="10" s="1"/>
  <c r="A260" i="10"/>
  <c r="A259" i="10" s="1"/>
  <c r="A320" i="10"/>
  <c r="A321" i="10" s="1"/>
  <c r="A125" i="10"/>
  <c r="A126" i="10" s="1"/>
  <c r="A235" i="10"/>
  <c r="A236" i="10" s="1"/>
  <c r="A275" i="10"/>
  <c r="A276" i="10" s="1"/>
  <c r="A315" i="10"/>
  <c r="A316" i="10" s="1"/>
  <c r="A40" i="10"/>
  <c r="A39" i="10" s="1"/>
  <c r="A95" i="10"/>
  <c r="A130" i="10"/>
  <c r="A129" i="10" s="1"/>
  <c r="A150" i="10"/>
  <c r="A149" i="10" s="1"/>
  <c r="A170" i="10"/>
  <c r="A169" i="10" s="1"/>
  <c r="A185" i="10"/>
  <c r="A186" i="10" s="1"/>
  <c r="A200" i="10"/>
  <c r="A201" i="10" s="1"/>
  <c r="A240" i="10"/>
  <c r="A241" i="10" s="1"/>
  <c r="A280" i="10"/>
  <c r="A279" i="10" s="1"/>
  <c r="A300" i="10"/>
  <c r="A301" i="10" s="1"/>
  <c r="A355" i="10"/>
  <c r="A356" i="10" s="1"/>
  <c r="A340" i="10"/>
  <c r="A339" i="10" s="1"/>
  <c r="A285" i="10"/>
  <c r="A286" i="10" s="1"/>
  <c r="A205" i="10"/>
  <c r="A135" i="10"/>
  <c r="A50" i="10"/>
  <c r="D100" i="10"/>
  <c r="F101" i="10"/>
  <c r="D101" i="10" s="1"/>
  <c r="F6" i="10"/>
  <c r="D6" i="10" s="1"/>
  <c r="D5" i="10"/>
  <c r="F66" i="10"/>
  <c r="D66" i="10" s="1"/>
  <c r="D65" i="10"/>
  <c r="F196" i="10"/>
  <c r="D195" i="10"/>
  <c r="D10" i="10"/>
  <c r="F11" i="10"/>
  <c r="D11" i="10" s="1"/>
  <c r="F86" i="10"/>
  <c r="D86" i="10" s="1"/>
  <c r="D85" i="10"/>
  <c r="F16" i="10"/>
  <c r="D16" i="10" s="1"/>
  <c r="D15" i="10"/>
  <c r="F96" i="10"/>
  <c r="D96" i="10" s="1"/>
  <c r="D95" i="10"/>
  <c r="F211" i="10"/>
  <c r="D211" i="10" s="1"/>
  <c r="D210" i="10"/>
  <c r="F271" i="10"/>
  <c r="D270" i="10"/>
  <c r="F156" i="10"/>
  <c r="D156" i="10" s="1"/>
  <c r="F50" i="10"/>
  <c r="D209" i="10"/>
  <c r="D54" i="10"/>
  <c r="C2" i="3"/>
  <c r="D250" i="10"/>
  <c r="D194" i="10"/>
  <c r="A79" i="10"/>
  <c r="F130" i="10"/>
  <c r="A116" i="10"/>
  <c r="D69" i="10"/>
  <c r="F70" i="10"/>
  <c r="F106" i="10"/>
  <c r="D106" i="10" s="1"/>
  <c r="D105" i="10"/>
  <c r="F266" i="10"/>
  <c r="D266" i="10" s="1"/>
  <c r="D265" i="10"/>
  <c r="D320" i="10"/>
  <c r="F321" i="10"/>
  <c r="D321" i="10" s="1"/>
  <c r="F201" i="10"/>
  <c r="D201" i="10" s="1"/>
  <c r="D200" i="10"/>
  <c r="F316" i="10"/>
  <c r="D316" i="10" s="1"/>
  <c r="D315" i="10"/>
  <c r="D351" i="10"/>
  <c r="D196" i="10"/>
  <c r="D226" i="10"/>
  <c r="D275" i="10"/>
  <c r="D235" i="10"/>
  <c r="D290" i="10"/>
  <c r="D335" i="10"/>
  <c r="D234" i="10"/>
  <c r="D274" i="10"/>
  <c r="D204" i="10"/>
  <c r="F286" i="10"/>
  <c r="D286" i="10" s="1"/>
  <c r="D285" i="10"/>
  <c r="A326" i="10"/>
  <c r="A324" i="10"/>
  <c r="D284" i="10"/>
  <c r="F60" i="10"/>
  <c r="D59" i="10"/>
  <c r="F90" i="10"/>
  <c r="D89" i="10"/>
  <c r="F111" i="10"/>
  <c r="D111" i="10" s="1"/>
  <c r="F125" i="10"/>
  <c r="D124" i="10"/>
  <c r="D205" i="10"/>
  <c r="F310" i="10"/>
  <c r="D309" i="10"/>
  <c r="F140" i="10"/>
  <c r="D139" i="10"/>
  <c r="F220" i="10"/>
  <c r="D219" i="10"/>
  <c r="F305" i="10"/>
  <c r="D304" i="10"/>
  <c r="F20" i="10"/>
  <c r="F280" i="10"/>
  <c r="D279" i="10"/>
  <c r="D269" i="10"/>
  <c r="D189" i="10"/>
  <c r="D299" i="10"/>
  <c r="D294" i="10"/>
  <c r="D229" i="10"/>
  <c r="D339" i="10"/>
  <c r="D150" i="10"/>
  <c r="D184" i="10"/>
  <c r="D191" i="10"/>
  <c r="D276" i="10"/>
  <c r="D206" i="10"/>
  <c r="D350" i="10"/>
  <c r="D215" i="10"/>
  <c r="D190" i="10"/>
  <c r="D199" i="10"/>
  <c r="D359" i="10"/>
  <c r="D259" i="10"/>
  <c r="D354" i="10"/>
  <c r="D360" i="10"/>
  <c r="D296" i="10"/>
  <c r="F80" i="10"/>
  <c r="D261" i="10"/>
  <c r="D214" i="10"/>
  <c r="F245" i="10"/>
  <c r="D244" i="10"/>
  <c r="D319" i="10"/>
  <c r="F180" i="10"/>
  <c r="D179" i="10"/>
  <c r="F345" i="10"/>
  <c r="D344" i="10"/>
  <c r="D135" i="10"/>
  <c r="D35" i="10"/>
  <c r="D120" i="10"/>
  <c r="D119" i="10"/>
  <c r="D301" i="10"/>
  <c r="D271" i="10"/>
  <c r="D325" i="10"/>
  <c r="D300" i="10"/>
  <c r="D260" i="10"/>
  <c r="D355" i="10"/>
  <c r="D361" i="10"/>
  <c r="D324" i="10"/>
  <c r="D254" i="10"/>
  <c r="D349" i="10"/>
  <c r="D334" i="10"/>
  <c r="D224" i="10"/>
  <c r="D295" i="10"/>
  <c r="D175" i="10"/>
  <c r="F176" i="10"/>
  <c r="D176" i="10" s="1"/>
  <c r="D255" i="10"/>
  <c r="F256" i="10"/>
  <c r="D256" i="10" s="1"/>
  <c r="F330" i="10"/>
  <c r="D329" i="10"/>
  <c r="F160" i="10"/>
  <c r="D159" i="10"/>
  <c r="F240" i="10"/>
  <c r="D239" i="10"/>
  <c r="D289" i="10"/>
  <c r="D326" i="10"/>
  <c r="D55" i="10"/>
  <c r="D24" i="10"/>
  <c r="D29" i="10"/>
  <c r="D44" i="10"/>
  <c r="D25" i="10"/>
  <c r="F26" i="10"/>
  <c r="D26" i="10" s="1"/>
  <c r="F31" i="10"/>
  <c r="D31" i="10" s="1"/>
  <c r="D30" i="10"/>
  <c r="D45" i="10"/>
  <c r="F46" i="10"/>
  <c r="D46" i="10" s="1"/>
  <c r="D56" i="10"/>
  <c r="D12" i="6"/>
  <c r="J12" i="6" s="1"/>
  <c r="K27" i="6"/>
  <c r="P27" i="6" s="1"/>
  <c r="E38" i="6"/>
  <c r="E39" i="6"/>
  <c r="E41" i="6"/>
  <c r="E40" i="6"/>
  <c r="C6" i="13"/>
  <c r="C9" i="13" s="1"/>
  <c r="C12" i="13" s="1"/>
  <c r="C15" i="13" s="1"/>
  <c r="C18" i="13" s="1"/>
  <c r="C21" i="13" s="1"/>
  <c r="C24" i="13" s="1"/>
  <c r="C27" i="13" s="1"/>
  <c r="C4" i="13"/>
  <c r="C7" i="13" s="1"/>
  <c r="C10" i="13" s="1"/>
  <c r="C13" i="13" s="1"/>
  <c r="C16" i="13" s="1"/>
  <c r="C19" i="13" s="1"/>
  <c r="C22" i="13" s="1"/>
  <c r="C25" i="13" s="1"/>
  <c r="C28" i="13" s="1"/>
  <c r="A314" i="10"/>
  <c r="A55" i="10"/>
  <c r="A30" i="10"/>
  <c r="A45" i="10"/>
  <c r="A25" i="10"/>
  <c r="A76" i="10" l="1"/>
  <c r="A294" i="10"/>
  <c r="A266" i="10"/>
  <c r="A9" i="10"/>
  <c r="A194" i="10"/>
  <c r="A234" i="10"/>
  <c r="AH1" i="7"/>
  <c r="AD2" i="7"/>
  <c r="AK1" i="7"/>
  <c r="AG2" i="7"/>
  <c r="AI1" i="7"/>
  <c r="AE2" i="7"/>
  <c r="AJ1" i="7"/>
  <c r="AF2" i="7"/>
  <c r="A284" i="10"/>
  <c r="A329" i="10"/>
  <c r="A184" i="10"/>
  <c r="A231" i="10"/>
  <c r="A219" i="10"/>
  <c r="A14" i="10"/>
  <c r="A131" i="10"/>
  <c r="A289" i="10"/>
  <c r="A199" i="10"/>
  <c r="A299" i="10"/>
  <c r="A141" i="10"/>
  <c r="A164" i="10"/>
  <c r="A244" i="10"/>
  <c r="A119" i="10"/>
  <c r="A261" i="10"/>
  <c r="A341" i="10"/>
  <c r="A91" i="10"/>
  <c r="A64" i="10"/>
  <c r="A249" i="10"/>
  <c r="A274" i="10"/>
  <c r="A84" i="10"/>
  <c r="A354" i="10"/>
  <c r="A281" i="10"/>
  <c r="A334" i="10"/>
  <c r="A159" i="10"/>
  <c r="P3" i="6"/>
  <c r="K3" i="6"/>
  <c r="P12" i="6"/>
  <c r="K12" i="6"/>
  <c r="K13" i="6"/>
  <c r="J13" i="6" s="1"/>
  <c r="A306" i="10"/>
  <c r="A304" i="10"/>
  <c r="A144" i="10"/>
  <c r="A124" i="10"/>
  <c r="A19" i="10"/>
  <c r="A136" i="10"/>
  <c r="A134" i="10"/>
  <c r="A109" i="10"/>
  <c r="A111" i="10"/>
  <c r="A6" i="10"/>
  <c r="A4" i="10"/>
  <c r="A181" i="10"/>
  <c r="A179" i="10"/>
  <c r="A106" i="10"/>
  <c r="A104" i="10"/>
  <c r="A346" i="10"/>
  <c r="A344" i="10"/>
  <c r="A101" i="10"/>
  <c r="A99" i="10"/>
  <c r="A361" i="10"/>
  <c r="A359" i="10"/>
  <c r="A51" i="10"/>
  <c r="A49" i="10"/>
  <c r="A171" i="10"/>
  <c r="A211" i="10"/>
  <c r="A311" i="10"/>
  <c r="A254" i="10"/>
  <c r="A69" i="10"/>
  <c r="A269" i="10"/>
  <c r="A206" i="10"/>
  <c r="A204" i="10"/>
  <c r="A349" i="10"/>
  <c r="A351" i="10"/>
  <c r="A176" i="10"/>
  <c r="A174" i="10"/>
  <c r="A226" i="10"/>
  <c r="A224" i="10"/>
  <c r="A41" i="10"/>
  <c r="A34" i="10"/>
  <c r="A239" i="10"/>
  <c r="A214" i="10"/>
  <c r="A151" i="10"/>
  <c r="A319" i="10"/>
  <c r="A96" i="10"/>
  <c r="A94" i="10"/>
  <c r="A61" i="10"/>
  <c r="A59" i="10"/>
  <c r="A156" i="10"/>
  <c r="A154" i="10"/>
  <c r="F51" i="10"/>
  <c r="D51" i="10" s="1"/>
  <c r="D50" i="10"/>
  <c r="D130" i="10"/>
  <c r="F131" i="10"/>
  <c r="P4" i="6"/>
  <c r="F161" i="10"/>
  <c r="D160" i="10"/>
  <c r="D245" i="10"/>
  <c r="F246" i="10"/>
  <c r="D246" i="10" s="1"/>
  <c r="D305" i="10"/>
  <c r="F306" i="10"/>
  <c r="D306" i="10" s="1"/>
  <c r="D140" i="10"/>
  <c r="F141" i="10"/>
  <c r="F91" i="10"/>
  <c r="D91" i="10" s="1"/>
  <c r="D90" i="10"/>
  <c r="D70" i="10"/>
  <c r="F71" i="10"/>
  <c r="D71" i="10" s="1"/>
  <c r="F181" i="10"/>
  <c r="D180" i="10"/>
  <c r="F126" i="10"/>
  <c r="D125" i="10"/>
  <c r="F241" i="10"/>
  <c r="D240" i="10"/>
  <c r="F331" i="10"/>
  <c r="D330" i="10"/>
  <c r="F21" i="10"/>
  <c r="D21" i="10" s="1"/>
  <c r="D20" i="10"/>
  <c r="D220" i="10"/>
  <c r="F221" i="10"/>
  <c r="F311" i="10"/>
  <c r="D311" i="10" s="1"/>
  <c r="D310" i="10"/>
  <c r="F61" i="10"/>
  <c r="D61" i="10" s="1"/>
  <c r="D60" i="10"/>
  <c r="F346" i="10"/>
  <c r="D345" i="10"/>
  <c r="F81" i="10"/>
  <c r="D81" i="10" s="1"/>
  <c r="D80" i="10"/>
  <c r="F281" i="10"/>
  <c r="D281" i="10" s="1"/>
  <c r="D280" i="10"/>
  <c r="A24" i="10"/>
  <c r="A26" i="10"/>
  <c r="A44" i="10"/>
  <c r="A46" i="10"/>
  <c r="A31" i="10"/>
  <c r="A29" i="10"/>
  <c r="A56" i="10"/>
  <c r="A54" i="10"/>
  <c r="P13" i="6" l="1"/>
  <c r="AN1" i="7"/>
  <c r="AJ2" i="7"/>
  <c r="AO1" i="7"/>
  <c r="AK2" i="7"/>
  <c r="AL1" i="7"/>
  <c r="AH2" i="7"/>
  <c r="AM1" i="7"/>
  <c r="AI2" i="7"/>
  <c r="D131" i="10"/>
  <c r="D181" i="10"/>
  <c r="D221" i="10"/>
  <c r="D241" i="10"/>
  <c r="D126" i="10"/>
  <c r="D141" i="10"/>
  <c r="D161" i="10"/>
  <c r="D346" i="10"/>
  <c r="D331" i="10"/>
  <c r="AP1" i="7" l="1"/>
  <c r="AL2" i="7"/>
  <c r="AR1" i="7"/>
  <c r="AN2" i="7"/>
  <c r="AS1" i="7"/>
  <c r="AO2" i="7"/>
  <c r="AQ1" i="7"/>
  <c r="AM2" i="7"/>
  <c r="AT1" i="7" l="1"/>
  <c r="AP2" i="7"/>
  <c r="AU1" i="7"/>
  <c r="AQ2" i="7"/>
  <c r="AV1" i="7"/>
  <c r="AR2" i="7"/>
  <c r="AW1" i="7"/>
  <c r="AS2" i="7"/>
  <c r="AX1" i="7" l="1"/>
  <c r="AT2" i="7"/>
  <c r="BA1" i="7"/>
  <c r="AW2" i="7"/>
  <c r="AZ1" i="7"/>
  <c r="AV2" i="7"/>
  <c r="AY1" i="7"/>
  <c r="AU2" i="7"/>
  <c r="BD1" i="7" l="1"/>
  <c r="AZ2" i="7"/>
  <c r="BB1" i="7"/>
  <c r="AX2" i="7"/>
  <c r="BC1" i="7"/>
  <c r="AY2" i="7"/>
  <c r="BE1" i="7"/>
  <c r="BA2" i="7"/>
  <c r="BI1" i="7" l="1"/>
  <c r="BE2" i="7"/>
  <c r="BG1" i="7"/>
  <c r="BC2" i="7"/>
  <c r="BF1" i="7"/>
  <c r="BB2" i="7"/>
  <c r="BH1" i="7"/>
  <c r="BD2" i="7"/>
  <c r="P14" i="17"/>
  <c r="K14" i="17"/>
  <c r="BL1" i="7" l="1"/>
  <c r="BH2" i="7"/>
  <c r="BK1" i="7"/>
  <c r="BG2" i="7"/>
  <c r="BM1" i="7"/>
  <c r="BI2" i="7"/>
  <c r="BJ1" i="7"/>
  <c r="BF2" i="7"/>
  <c r="BP1" i="7" l="1"/>
  <c r="BL2" i="7"/>
  <c r="BO1" i="7"/>
  <c r="BK2" i="7"/>
  <c r="N13" i="7"/>
  <c r="E54" i="10" s="1"/>
  <c r="BN1" i="7"/>
  <c r="BJ2" i="7"/>
  <c r="BQ1" i="7"/>
  <c r="BM2" i="7"/>
  <c r="BU1" i="7" l="1"/>
  <c r="BQ2" i="7"/>
  <c r="BS1" i="7"/>
  <c r="BO2" i="7"/>
  <c r="BR1" i="7"/>
  <c r="BN2" i="7"/>
  <c r="BT1" i="7"/>
  <c r="BP2" i="7"/>
  <c r="BX1" i="7" l="1"/>
  <c r="BX2" i="7" s="1"/>
  <c r="BT2" i="7"/>
  <c r="BW1" i="7"/>
  <c r="BW2" i="7" s="1"/>
  <c r="BS2" i="7"/>
  <c r="BV1" i="7"/>
  <c r="BV2" i="7" s="1"/>
  <c r="BR2" i="7"/>
  <c r="BY1" i="7"/>
  <c r="BY2" i="7" s="1"/>
  <c r="BU2" i="7"/>
  <c r="M24" i="7" l="1"/>
  <c r="N5" i="7"/>
  <c r="E14" i="10" s="1"/>
  <c r="S47" i="7"/>
  <c r="AD52" i="3" s="1"/>
  <c r="AE52" i="3" s="1"/>
  <c r="Q68" i="7"/>
  <c r="S37" i="7"/>
  <c r="AD40" i="3" s="1"/>
  <c r="AE40" i="3" s="1"/>
  <c r="O68" i="7"/>
  <c r="S48" i="7"/>
  <c r="AD53" i="3" s="1"/>
  <c r="AE53" i="3" s="1"/>
  <c r="S32" i="7"/>
  <c r="AD34" i="3" s="1"/>
  <c r="AE34" i="3" s="1"/>
  <c r="Q40" i="7"/>
  <c r="M59" i="7"/>
  <c r="S31" i="7"/>
  <c r="AD33" i="3" s="1"/>
  <c r="AE33" i="3" s="1"/>
  <c r="S26" i="7"/>
  <c r="AD28" i="3" s="1"/>
  <c r="AE28" i="3" s="1"/>
  <c r="R28" i="7"/>
  <c r="E131" i="10" s="1"/>
  <c r="R46" i="7"/>
  <c r="E221" i="10" s="1"/>
  <c r="O71" i="7"/>
  <c r="S35" i="7"/>
  <c r="AD38" i="3" s="1"/>
  <c r="AE38" i="3" s="1"/>
  <c r="N15" i="7"/>
  <c r="E64" i="10" s="1"/>
  <c r="M69" i="7"/>
  <c r="R15" i="7"/>
  <c r="E66" i="10" s="1"/>
  <c r="S5" i="7"/>
  <c r="AD6" i="3" s="1"/>
  <c r="AE6" i="3" s="1"/>
  <c r="S27" i="7"/>
  <c r="AD29" i="3" s="1"/>
  <c r="AE29" i="3" s="1"/>
  <c r="M31" i="7"/>
  <c r="M61" i="7"/>
  <c r="M17" i="7"/>
  <c r="N69" i="7"/>
  <c r="E334" i="10" s="1"/>
  <c r="S19" i="7"/>
  <c r="AD20" i="3" s="1"/>
  <c r="AE20" i="3" s="1"/>
  <c r="S61" i="7"/>
  <c r="AD68" i="3" s="1"/>
  <c r="AE68" i="3" s="1"/>
  <c r="N25" i="7"/>
  <c r="E114" i="10" s="1"/>
  <c r="S42" i="7"/>
  <c r="AD46" i="3" s="1"/>
  <c r="AE46" i="3" s="1"/>
  <c r="Q37" i="7"/>
  <c r="Q24" i="7"/>
  <c r="S28" i="7"/>
  <c r="AD30" i="3" s="1"/>
  <c r="AE30" i="3" s="1"/>
  <c r="Q39" i="7"/>
  <c r="R34" i="7"/>
  <c r="E161" i="10" s="1"/>
  <c r="R29" i="7"/>
  <c r="E136" i="10" s="1"/>
  <c r="S44" i="7"/>
  <c r="AD48" i="3" s="1"/>
  <c r="AE48" i="3" s="1"/>
  <c r="M3" i="7"/>
  <c r="S40" i="7"/>
  <c r="AD43" i="3" s="1"/>
  <c r="AE43" i="3" s="1"/>
  <c r="O17" i="7"/>
  <c r="S58" i="7"/>
  <c r="AD65" i="3" s="1"/>
  <c r="AE65" i="3" s="1"/>
  <c r="O22" i="7"/>
  <c r="R66" i="7"/>
  <c r="E321" i="10" s="1"/>
  <c r="N33" i="7"/>
  <c r="E154" i="10" s="1"/>
  <c r="O45" i="7"/>
  <c r="N64" i="7"/>
  <c r="E309" i="10" s="1"/>
  <c r="S45" i="7"/>
  <c r="AD50" i="3" s="1"/>
  <c r="AE50" i="3" s="1"/>
  <c r="Q48" i="7"/>
  <c r="N44" i="7"/>
  <c r="E209" i="10" s="1"/>
  <c r="S74" i="7"/>
  <c r="AD83" i="3" s="1"/>
  <c r="Q51" i="7"/>
  <c r="N29" i="7"/>
  <c r="E134" i="10" s="1"/>
  <c r="N14" i="7"/>
  <c r="E59" i="10" s="1"/>
  <c r="O38" i="7"/>
  <c r="S34" i="7"/>
  <c r="AD37" i="3" s="1"/>
  <c r="AE37" i="3" s="1"/>
  <c r="O61" i="7"/>
  <c r="Q45" i="7"/>
  <c r="N8" i="7"/>
  <c r="E29" i="10" s="1"/>
  <c r="S51" i="7"/>
  <c r="AD56" i="3" s="1"/>
  <c r="AE56" i="3" s="1"/>
  <c r="S63" i="7"/>
  <c r="AD71" i="3" s="1"/>
  <c r="R40" i="7"/>
  <c r="E191" i="10" s="1"/>
  <c r="M72" i="7"/>
  <c r="N54" i="7"/>
  <c r="E259" i="10" s="1"/>
  <c r="O26" i="7"/>
  <c r="N58" i="7"/>
  <c r="E279" i="10" s="1"/>
  <c r="N43" i="7"/>
  <c r="E204" i="10" s="1"/>
  <c r="S60" i="7"/>
  <c r="AD67" i="3" s="1"/>
  <c r="AE67" i="3" s="1"/>
  <c r="S11" i="7"/>
  <c r="AD12" i="3" s="1"/>
  <c r="AE12" i="3" s="1"/>
  <c r="S46" i="7"/>
  <c r="AD51" i="3" s="1"/>
  <c r="AE51" i="3" s="1"/>
  <c r="R54" i="7"/>
  <c r="E261" i="10" s="1"/>
  <c r="M53" i="7"/>
  <c r="M70" i="7"/>
  <c r="Q67" i="7"/>
  <c r="S49" i="7"/>
  <c r="AD54" i="3" s="1"/>
  <c r="AE54" i="3" s="1"/>
  <c r="Q7" i="7"/>
  <c r="N70" i="7"/>
  <c r="E339" i="10" s="1"/>
  <c r="P12" i="7"/>
  <c r="E50" i="10" s="1"/>
  <c r="O27" i="7"/>
  <c r="S68" i="7"/>
  <c r="AD77" i="3" s="1"/>
  <c r="S72" i="7"/>
  <c r="AD81" i="3" s="1"/>
  <c r="S18" i="7"/>
  <c r="AD19" i="3" s="1"/>
  <c r="AE19" i="3" s="1"/>
  <c r="R3" i="7"/>
  <c r="E6" i="10" s="1"/>
  <c r="S24" i="7"/>
  <c r="AD26" i="3" s="1"/>
  <c r="AE26" i="3" s="1"/>
  <c r="O6" i="7"/>
  <c r="S15" i="7"/>
  <c r="AD16" i="3" s="1"/>
  <c r="AE16" i="3" s="1"/>
  <c r="N47" i="7"/>
  <c r="E224" i="10" s="1"/>
  <c r="O18" i="7"/>
  <c r="O39" i="7"/>
  <c r="P39" i="7"/>
  <c r="E185" i="10" s="1"/>
  <c r="R14" i="7"/>
  <c r="E61" i="10" s="1"/>
  <c r="N53" i="7"/>
  <c r="E254" i="10" s="1"/>
  <c r="P47" i="7"/>
  <c r="E225" i="10" s="1"/>
  <c r="P56" i="7"/>
  <c r="E270" i="10" s="1"/>
  <c r="P5" i="7"/>
  <c r="E15" i="10" s="1"/>
  <c r="R11" i="7"/>
  <c r="E46" i="10" s="1"/>
  <c r="Q43" i="7"/>
  <c r="S14" i="7"/>
  <c r="AD15" i="3" s="1"/>
  <c r="AE15" i="3" s="1"/>
  <c r="Q49" i="7"/>
  <c r="S23" i="7"/>
  <c r="AD25" i="3" s="1"/>
  <c r="AE25" i="3" s="1"/>
  <c r="O55" i="7"/>
  <c r="R6" i="7"/>
  <c r="E21" i="10" s="1"/>
  <c r="R21" i="7"/>
  <c r="E96" i="10" s="1"/>
  <c r="M12" i="7"/>
  <c r="O25" i="7"/>
  <c r="M22" i="7"/>
  <c r="S10" i="7"/>
  <c r="AD11" i="3" s="1"/>
  <c r="AE11" i="3" s="1"/>
  <c r="R72" i="7"/>
  <c r="E351" i="10" s="1"/>
  <c r="Q23" i="7"/>
  <c r="R71" i="7"/>
  <c r="E346" i="10" s="1"/>
  <c r="R62" i="7"/>
  <c r="E301" i="10" s="1"/>
  <c r="P9" i="7"/>
  <c r="E35" i="10" s="1"/>
  <c r="N18" i="7"/>
  <c r="E79" i="10" s="1"/>
  <c r="O34" i="7"/>
  <c r="S30" i="7"/>
  <c r="AD32" i="3" s="1"/>
  <c r="AE32" i="3" s="1"/>
  <c r="S22" i="7"/>
  <c r="AD23" i="3" s="1"/>
  <c r="AE23" i="3" s="1"/>
  <c r="S39" i="7"/>
  <c r="AD42" i="3" s="1"/>
  <c r="AE42" i="3" s="1"/>
  <c r="S33" i="7"/>
  <c r="AD36" i="3" s="1"/>
  <c r="AE36" i="3" s="1"/>
  <c r="R33" i="7"/>
  <c r="E156" i="10" s="1"/>
  <c r="M13" i="7"/>
  <c r="N62" i="7"/>
  <c r="E299" i="10" s="1"/>
  <c r="O20" i="7"/>
  <c r="P21" i="7"/>
  <c r="E95" i="10" s="1"/>
  <c r="S6" i="7"/>
  <c r="AD7" i="3" s="1"/>
  <c r="AE7" i="3" s="1"/>
  <c r="P72" i="7"/>
  <c r="E350" i="10" s="1"/>
  <c r="S66" i="7"/>
  <c r="AD74" i="3" s="1"/>
  <c r="O32" i="7"/>
  <c r="P34" i="7"/>
  <c r="E160" i="10" s="1"/>
  <c r="S70" i="7"/>
  <c r="AD79" i="3" s="1"/>
  <c r="R22" i="7"/>
  <c r="E101" i="10" s="1"/>
  <c r="R42" i="7"/>
  <c r="E201" i="10" s="1"/>
  <c r="M52" i="7"/>
  <c r="S57" i="7"/>
  <c r="AD64" i="3" s="1"/>
  <c r="AE64" i="3" s="1"/>
  <c r="O70" i="7"/>
  <c r="M7" i="7"/>
  <c r="S13" i="7"/>
  <c r="AD14" i="3" s="1"/>
  <c r="AE14" i="3" s="1"/>
  <c r="N7" i="7"/>
  <c r="E24" i="10" s="1"/>
  <c r="S20" i="7"/>
  <c r="AD21" i="3" s="1"/>
  <c r="AE21" i="3" s="1"/>
  <c r="Q72" i="7"/>
  <c r="M21" i="7"/>
  <c r="N51" i="7"/>
  <c r="E244" i="10" s="1"/>
  <c r="O11" i="7"/>
  <c r="Q26" i="7"/>
  <c r="M73" i="7"/>
  <c r="M19" i="7"/>
  <c r="S9" i="7"/>
  <c r="AD10" i="3" s="1"/>
  <c r="AE10" i="3" s="1"/>
  <c r="R47" i="7"/>
  <c r="E226" i="10" s="1"/>
  <c r="S3" i="7"/>
  <c r="AD4" i="3" s="1"/>
  <c r="AE4" i="3" s="1"/>
  <c r="R39" i="7"/>
  <c r="E186" i="10" s="1"/>
  <c r="P43" i="7"/>
  <c r="E205" i="10" s="1"/>
  <c r="S43" i="7"/>
  <c r="AD47" i="3" s="1"/>
  <c r="AE47" i="3" s="1"/>
  <c r="Q15" i="7"/>
  <c r="N50" i="7"/>
  <c r="E239" i="10" s="1"/>
  <c r="M15" i="7"/>
  <c r="Q29" i="7"/>
  <c r="Q59" i="7"/>
  <c r="S25" i="7"/>
  <c r="AD27" i="3" s="1"/>
  <c r="AE27" i="3" s="1"/>
  <c r="Q60" i="7"/>
  <c r="N46" i="7"/>
  <c r="E219" i="10" s="1"/>
  <c r="R41" i="7"/>
  <c r="E196" i="10" s="1"/>
  <c r="Q58" i="7"/>
  <c r="N49" i="7"/>
  <c r="E234" i="10" s="1"/>
  <c r="M44" i="7"/>
  <c r="R55" i="7"/>
  <c r="E266" i="10" s="1"/>
  <c r="M11" i="7"/>
  <c r="S38" i="7"/>
  <c r="AD41" i="3" s="1"/>
  <c r="AE41" i="3" s="1"/>
  <c r="R48" i="7"/>
  <c r="E231" i="10" s="1"/>
  <c r="M56" i="7"/>
  <c r="R50" i="7"/>
  <c r="E241" i="10" s="1"/>
  <c r="N68" i="7"/>
  <c r="E329" i="10" s="1"/>
  <c r="N71" i="7"/>
  <c r="E344" i="10" s="1"/>
  <c r="R25" i="7"/>
  <c r="E116" i="10" s="1"/>
  <c r="Q57" i="7"/>
  <c r="P40" i="7"/>
  <c r="E190" i="10" s="1"/>
  <c r="M60" i="7"/>
  <c r="M20" i="7"/>
  <c r="Q19" i="7"/>
  <c r="Q64" i="7"/>
  <c r="Q4" i="7"/>
  <c r="M9" i="7"/>
  <c r="Q41" i="7"/>
  <c r="M23" i="7"/>
  <c r="S50" i="7"/>
  <c r="AD55" i="3" s="1"/>
  <c r="AE55" i="3" s="1"/>
  <c r="P11" i="7"/>
  <c r="E45" i="10" s="1"/>
  <c r="O42" i="7"/>
  <c r="P30" i="7"/>
  <c r="E140" i="10" s="1"/>
  <c r="S55" i="7"/>
  <c r="AD61" i="3" s="1"/>
  <c r="AE61" i="3" s="1"/>
  <c r="Q22" i="7"/>
  <c r="O46" i="7"/>
  <c r="O8" i="7"/>
  <c r="M10" i="7"/>
  <c r="M18" i="7"/>
  <c r="Q63" i="7"/>
  <c r="Q70" i="7"/>
  <c r="Q20" i="7"/>
  <c r="M54" i="7"/>
  <c r="M39" i="7"/>
  <c r="M62" i="7"/>
  <c r="R70" i="7"/>
  <c r="E341" i="10" s="1"/>
  <c r="S41" i="7"/>
  <c r="AD45" i="3" s="1"/>
  <c r="AE45" i="3" s="1"/>
  <c r="R73" i="7"/>
  <c r="E356" i="10" s="1"/>
  <c r="P66" i="7"/>
  <c r="E320" i="10" s="1"/>
  <c r="Q13" i="7"/>
  <c r="Q50" i="7"/>
  <c r="P45" i="7"/>
  <c r="E215" i="10" s="1"/>
  <c r="Q74" i="7"/>
  <c r="M14" i="7"/>
  <c r="M36" i="7"/>
  <c r="R8" i="7"/>
  <c r="E31" i="10" s="1"/>
  <c r="S8" i="7"/>
  <c r="AD9" i="3" s="1"/>
  <c r="AE9" i="3" s="1"/>
  <c r="P19" i="7"/>
  <c r="E85" i="10" s="1"/>
  <c r="R23" i="7"/>
  <c r="E106" i="10" s="1"/>
  <c r="Q3" i="7"/>
  <c r="O48" i="7"/>
  <c r="M35" i="7"/>
  <c r="P25" i="7"/>
  <c r="E115" i="10" s="1"/>
  <c r="O40" i="7"/>
  <c r="Q14" i="7"/>
  <c r="P48" i="7"/>
  <c r="E230" i="10" s="1"/>
  <c r="Q52" i="7"/>
  <c r="O44" i="7"/>
  <c r="P29" i="7"/>
  <c r="E135" i="10" s="1"/>
  <c r="R43" i="7"/>
  <c r="E206" i="10" s="1"/>
  <c r="P37" i="7"/>
  <c r="E175" i="10" s="1"/>
  <c r="R57" i="7"/>
  <c r="E276" i="10" s="1"/>
  <c r="R27" i="7"/>
  <c r="E126" i="10" s="1"/>
  <c r="S67" i="7"/>
  <c r="AD75" i="3" s="1"/>
  <c r="P73" i="7"/>
  <c r="E355" i="10" s="1"/>
  <c r="O33" i="7"/>
  <c r="Q32" i="7"/>
  <c r="Q10" i="7"/>
  <c r="M42" i="7"/>
  <c r="S69" i="7"/>
  <c r="AD78" i="3" s="1"/>
  <c r="R45" i="7"/>
  <c r="E216" i="10" s="1"/>
  <c r="M55" i="7"/>
  <c r="P10" i="7"/>
  <c r="E40" i="10" s="1"/>
  <c r="R67" i="7"/>
  <c r="E326" i="10" s="1"/>
  <c r="Q47" i="7"/>
  <c r="O51" i="7"/>
  <c r="Q27" i="7"/>
  <c r="P17" i="7"/>
  <c r="E75" i="10" s="1"/>
  <c r="N27" i="7"/>
  <c r="E124" i="10" s="1"/>
  <c r="N61" i="7"/>
  <c r="E294" i="10" s="1"/>
  <c r="M63" i="7"/>
  <c r="N48" i="7"/>
  <c r="E229" i="10" s="1"/>
  <c r="O72" i="7"/>
  <c r="R60" i="7"/>
  <c r="E291" i="10" s="1"/>
  <c r="R35" i="7"/>
  <c r="E166" i="10" s="1"/>
  <c r="O16" i="7"/>
  <c r="P58" i="7"/>
  <c r="E280" i="10" s="1"/>
  <c r="N36" i="7"/>
  <c r="E169" i="10" s="1"/>
  <c r="N17" i="7"/>
  <c r="E74" i="10" s="1"/>
  <c r="P53" i="7"/>
  <c r="E255" i="10" s="1"/>
  <c r="M32" i="7"/>
  <c r="M45" i="7"/>
  <c r="R26" i="7"/>
  <c r="E121" i="10" s="1"/>
  <c r="O47" i="7"/>
  <c r="Q62" i="7"/>
  <c r="R37" i="7"/>
  <c r="E176" i="10" s="1"/>
  <c r="S17" i="7"/>
  <c r="AD18" i="3" s="1"/>
  <c r="AE18" i="3" s="1"/>
  <c r="Q9" i="7"/>
  <c r="O36" i="7"/>
  <c r="O15" i="7"/>
  <c r="N73" i="7"/>
  <c r="E354" i="10" s="1"/>
  <c r="P44" i="7"/>
  <c r="E210" i="10" s="1"/>
  <c r="P24" i="7"/>
  <c r="E110" i="10" s="1"/>
  <c r="Q8" i="7"/>
  <c r="Q16" i="7"/>
  <c r="M58" i="7"/>
  <c r="P68" i="7"/>
  <c r="E330" i="10" s="1"/>
  <c r="P46" i="7"/>
  <c r="E220" i="10" s="1"/>
  <c r="Q65" i="7"/>
  <c r="R20" i="7"/>
  <c r="E91" i="10" s="1"/>
  <c r="R12" i="7"/>
  <c r="E51" i="10" s="1"/>
  <c r="S56" i="7"/>
  <c r="AD63" i="3" s="1"/>
  <c r="AE63" i="3" s="1"/>
  <c r="S7" i="7"/>
  <c r="AD8" i="3" s="1"/>
  <c r="AE8" i="3" s="1"/>
  <c r="P3" i="7"/>
  <c r="E5" i="10" s="1"/>
  <c r="N59" i="7"/>
  <c r="E284" i="10" s="1"/>
  <c r="P64" i="7"/>
  <c r="E310" i="10" s="1"/>
  <c r="R7" i="7"/>
  <c r="E26" i="10" s="1"/>
  <c r="M40" i="7"/>
  <c r="S4" i="7"/>
  <c r="AD5" i="3" s="1"/>
  <c r="AE5" i="3" s="1"/>
  <c r="S71" i="7"/>
  <c r="AD80" i="3" s="1"/>
  <c r="R24" i="7"/>
  <c r="E111" i="10" s="1"/>
  <c r="P67" i="7"/>
  <c r="E325" i="10" s="1"/>
  <c r="O60" i="7"/>
  <c r="R10" i="7"/>
  <c r="E41" i="10" s="1"/>
  <c r="O63" i="7"/>
  <c r="N21" i="7"/>
  <c r="E94" i="10" s="1"/>
  <c r="S16" i="7"/>
  <c r="AD17" i="3" s="1"/>
  <c r="AE17" i="3" s="1"/>
  <c r="M49" i="7"/>
  <c r="P59" i="7"/>
  <c r="E285" i="10" s="1"/>
  <c r="Q73" i="7"/>
  <c r="O3" i="7"/>
  <c r="S36" i="7"/>
  <c r="AD39" i="3" s="1"/>
  <c r="AE39" i="3" s="1"/>
  <c r="S59" i="7"/>
  <c r="AD66" i="3" s="1"/>
  <c r="AE66" i="3" s="1"/>
  <c r="M6" i="7"/>
  <c r="R74" i="7"/>
  <c r="E361" i="10" s="1"/>
  <c r="Q56" i="7"/>
  <c r="P6" i="7"/>
  <c r="E20" i="10" s="1"/>
  <c r="N74" i="7"/>
  <c r="E359" i="10" s="1"/>
  <c r="M28" i="7"/>
  <c r="O10" i="7"/>
  <c r="P65" i="7"/>
  <c r="E315" i="10" s="1"/>
  <c r="P14" i="7"/>
  <c r="E60" i="10" s="1"/>
  <c r="O35" i="7"/>
  <c r="O65" i="7"/>
  <c r="P49" i="7"/>
  <c r="E235" i="10" s="1"/>
  <c r="R19" i="7"/>
  <c r="E86" i="10" s="1"/>
  <c r="O5" i="7"/>
  <c r="O50" i="7"/>
  <c r="P8" i="7"/>
  <c r="E30" i="10" s="1"/>
  <c r="N28" i="7"/>
  <c r="E129" i="10" s="1"/>
  <c r="S12" i="7"/>
  <c r="AD13" i="3" s="1"/>
  <c r="AE13" i="3" s="1"/>
  <c r="Q66" i="7"/>
  <c r="N55" i="7"/>
  <c r="E264" i="10" s="1"/>
  <c r="N37" i="7"/>
  <c r="E174" i="10" s="1"/>
  <c r="R9" i="7"/>
  <c r="E36" i="10" s="1"/>
  <c r="R4" i="7"/>
  <c r="E11" i="10" s="1"/>
  <c r="O4" i="7"/>
  <c r="Q17" i="7"/>
  <c r="N41" i="7"/>
  <c r="E194" i="10" s="1"/>
  <c r="M5" i="7"/>
  <c r="M37" i="7"/>
  <c r="R59" i="7"/>
  <c r="E286" i="10" s="1"/>
  <c r="P22" i="7"/>
  <c r="E100" i="10" s="1"/>
  <c r="P61" i="7"/>
  <c r="E295" i="10" s="1"/>
  <c r="M34" i="7"/>
  <c r="N26" i="7"/>
  <c r="E119" i="10" s="1"/>
  <c r="S29" i="7"/>
  <c r="AD31" i="3" s="1"/>
  <c r="AE31" i="3" s="1"/>
  <c r="N34" i="7"/>
  <c r="E159" i="10" s="1"/>
  <c r="R18" i="7"/>
  <c r="E81" i="10" s="1"/>
  <c r="O59" i="7"/>
  <c r="N11" i="7"/>
  <c r="E44" i="10" s="1"/>
  <c r="M66" i="7"/>
  <c r="P42" i="7"/>
  <c r="E200" i="10" s="1"/>
  <c r="N12" i="7"/>
  <c r="E49" i="10" s="1"/>
  <c r="M29" i="7"/>
  <c r="R58" i="7"/>
  <c r="E281" i="10" s="1"/>
  <c r="R52" i="7"/>
  <c r="E251" i="10" s="1"/>
  <c r="N16" i="7"/>
  <c r="E69" i="10" s="1"/>
  <c r="P31" i="7"/>
  <c r="E145" i="10" s="1"/>
  <c r="M46" i="7"/>
  <c r="R53" i="7"/>
  <c r="E256" i="10" s="1"/>
  <c r="N9" i="7"/>
  <c r="E34" i="10" s="1"/>
  <c r="M64" i="7"/>
  <c r="R13" i="7"/>
  <c r="E56" i="10" s="1"/>
  <c r="P54" i="7"/>
  <c r="E260" i="10" s="1"/>
  <c r="O56" i="7"/>
  <c r="P32" i="7"/>
  <c r="E150" i="10" s="1"/>
  <c r="N66" i="7"/>
  <c r="E319" i="10" s="1"/>
  <c r="O41" i="7"/>
  <c r="O19" i="7"/>
  <c r="M71" i="7"/>
  <c r="N52" i="7"/>
  <c r="E249" i="10" s="1"/>
  <c r="Q30" i="7"/>
  <c r="N63" i="7"/>
  <c r="E304" i="10" s="1"/>
  <c r="P51" i="7"/>
  <c r="E245" i="10" s="1"/>
  <c r="O9" i="7"/>
  <c r="Q42" i="7"/>
  <c r="R5" i="7"/>
  <c r="E16" i="10" s="1"/>
  <c r="P35" i="7"/>
  <c r="E165" i="10" s="1"/>
  <c r="M57" i="7"/>
  <c r="O12" i="7"/>
  <c r="M38" i="7"/>
  <c r="Q21" i="7"/>
  <c r="P4" i="7"/>
  <c r="E10" i="10" s="1"/>
  <c r="S62" i="7"/>
  <c r="AD70" i="3" s="1"/>
  <c r="R44" i="7"/>
  <c r="E211" i="10" s="1"/>
  <c r="O14" i="7"/>
  <c r="N56" i="7"/>
  <c r="E269" i="10" s="1"/>
  <c r="N23" i="7"/>
  <c r="E104" i="10" s="1"/>
  <c r="Q6" i="7"/>
  <c r="Q38" i="7"/>
  <c r="Q69" i="7"/>
  <c r="P18" i="7"/>
  <c r="E80" i="10" s="1"/>
  <c r="M16" i="7"/>
  <c r="S54" i="7"/>
  <c r="AD60" i="3" s="1"/>
  <c r="AE60" i="3" s="1"/>
  <c r="R31" i="7"/>
  <c r="E146" i="10" s="1"/>
  <c r="Q5" i="7"/>
  <c r="O30" i="7"/>
  <c r="O23" i="7"/>
  <c r="R69" i="7"/>
  <c r="E336" i="10" s="1"/>
  <c r="N6" i="7"/>
  <c r="E19" i="10" s="1"/>
  <c r="S21" i="7"/>
  <c r="AD22" i="3" s="1"/>
  <c r="AE22" i="3" s="1"/>
  <c r="O13" i="7"/>
  <c r="P41" i="7"/>
  <c r="E195" i="10" s="1"/>
  <c r="Q25" i="7"/>
  <c r="N30" i="7"/>
  <c r="E139" i="10" s="1"/>
  <c r="N35" i="7"/>
  <c r="E164" i="10" s="1"/>
  <c r="R38" i="7"/>
  <c r="E181" i="10" s="1"/>
  <c r="Q34" i="7"/>
  <c r="N19" i="7"/>
  <c r="E84" i="10" s="1"/>
  <c r="M65" i="7"/>
  <c r="N20" i="7"/>
  <c r="E89" i="10" s="1"/>
  <c r="P69" i="7"/>
  <c r="E335" i="10" s="1"/>
  <c r="P15" i="7"/>
  <c r="E65" i="10" s="1"/>
  <c r="O69" i="7"/>
  <c r="P38" i="7"/>
  <c r="E180" i="10" s="1"/>
  <c r="O24" i="7"/>
  <c r="R56" i="7"/>
  <c r="E271" i="10" s="1"/>
  <c r="S65" i="7"/>
  <c r="AD73" i="3" s="1"/>
  <c r="S53" i="7"/>
  <c r="AD59" i="3" s="1"/>
  <c r="AE59" i="3" s="1"/>
  <c r="R51" i="7"/>
  <c r="E246" i="10" s="1"/>
  <c r="M48" i="7"/>
  <c r="M51" i="7"/>
  <c r="Q12" i="7"/>
  <c r="Q11" i="7"/>
  <c r="N57" i="7"/>
  <c r="E274" i="10" s="1"/>
  <c r="N4" i="7"/>
  <c r="E9" i="10" s="1"/>
  <c r="M50" i="7"/>
  <c r="Q54" i="7"/>
  <c r="O37" i="7"/>
  <c r="M33" i="7"/>
  <c r="S52" i="7"/>
  <c r="AD57" i="3" s="1"/>
  <c r="AE57" i="3" s="1"/>
  <c r="R32" i="7"/>
  <c r="E151" i="10" s="1"/>
  <c r="Q33" i="7"/>
  <c r="R63" i="7"/>
  <c r="E306" i="10" s="1"/>
  <c r="O31" i="7"/>
  <c r="M4" i="7"/>
  <c r="P62" i="7"/>
  <c r="E300" i="10" s="1"/>
  <c r="P52" i="7"/>
  <c r="E250" i="10" s="1"/>
  <c r="N38" i="7"/>
  <c r="E179" i="10" s="1"/>
  <c r="P16" i="7"/>
  <c r="E70" i="10" s="1"/>
  <c r="Q71" i="7"/>
  <c r="O54" i="7"/>
  <c r="R36" i="7"/>
  <c r="E171" i="10" s="1"/>
  <c r="M27" i="7"/>
  <c r="M68" i="7"/>
  <c r="P7" i="7"/>
  <c r="E25" i="10" s="1"/>
  <c r="M74" i="7"/>
  <c r="R49" i="7"/>
  <c r="E236" i="10" s="1"/>
  <c r="N39" i="7"/>
  <c r="E184" i="10" s="1"/>
  <c r="P33" i="7"/>
  <c r="E155" i="10" s="1"/>
  <c r="R17" i="7"/>
  <c r="E76" i="10" s="1"/>
  <c r="P63" i="7"/>
  <c r="E305" i="10" s="1"/>
  <c r="P70" i="7"/>
  <c r="E340" i="10" s="1"/>
  <c r="N10" i="7"/>
  <c r="E39" i="10" s="1"/>
  <c r="P57" i="7"/>
  <c r="E275" i="10" s="1"/>
  <c r="P36" i="7"/>
  <c r="E170" i="10" s="1"/>
  <c r="N60" i="7"/>
  <c r="E289" i="10" s="1"/>
  <c r="R64" i="7"/>
  <c r="E311" i="10" s="1"/>
  <c r="Q61" i="7"/>
  <c r="P50" i="7"/>
  <c r="E240" i="10" s="1"/>
  <c r="O74" i="7"/>
  <c r="P60" i="7"/>
  <c r="E290" i="10" s="1"/>
  <c r="M67" i="7"/>
  <c r="O58" i="7"/>
  <c r="M25" i="7"/>
  <c r="M8" i="7"/>
  <c r="O28" i="7"/>
  <c r="O57" i="7"/>
  <c r="Q36" i="7"/>
  <c r="Q35" i="7"/>
  <c r="N32" i="7"/>
  <c r="E149" i="10" s="1"/>
  <c r="O43" i="7"/>
  <c r="N31" i="7"/>
  <c r="E144" i="10" s="1"/>
  <c r="N42" i="7"/>
  <c r="E199" i="10" s="1"/>
  <c r="P28" i="7"/>
  <c r="E130" i="10" s="1"/>
  <c r="N3" i="7"/>
  <c r="E4" i="10" s="1"/>
  <c r="P71" i="7"/>
  <c r="E345" i="10" s="1"/>
  <c r="M30" i="7"/>
  <c r="M41" i="7"/>
  <c r="M26" i="7"/>
  <c r="Q28" i="7"/>
  <c r="P20" i="7"/>
  <c r="E90" i="10" s="1"/>
  <c r="N45" i="7"/>
  <c r="E214" i="10" s="1"/>
  <c r="S64" i="7"/>
  <c r="AD72" i="3" s="1"/>
  <c r="N40" i="7"/>
  <c r="E189" i="10" s="1"/>
  <c r="M43" i="7"/>
  <c r="R30" i="7"/>
  <c r="E141" i="10" s="1"/>
  <c r="O52" i="7"/>
  <c r="O53" i="7"/>
  <c r="R16" i="7"/>
  <c r="E71" i="10" s="1"/>
  <c r="O73" i="7"/>
  <c r="P23" i="7"/>
  <c r="E105" i="10" s="1"/>
  <c r="M47" i="7"/>
  <c r="N22" i="7"/>
  <c r="E99" i="10" s="1"/>
  <c r="R61" i="7"/>
  <c r="E296" i="10" s="1"/>
  <c r="O49" i="7"/>
  <c r="O66" i="7"/>
  <c r="P26" i="7"/>
  <c r="E120" i="10" s="1"/>
  <c r="R68" i="7"/>
  <c r="E331" i="10" s="1"/>
  <c r="O67" i="7"/>
  <c r="N72" i="7"/>
  <c r="E349" i="10" s="1"/>
  <c r="O7" i="7"/>
  <c r="Q55" i="7"/>
  <c r="O29" i="7"/>
  <c r="S73" i="7"/>
  <c r="AD82" i="3" s="1"/>
  <c r="Q31" i="7"/>
  <c r="O62" i="7"/>
  <c r="R65" i="7"/>
  <c r="E316" i="10" s="1"/>
  <c r="O21" i="7"/>
  <c r="Q44" i="7"/>
  <c r="O64" i="7"/>
  <c r="Q53" i="7"/>
  <c r="P27" i="7"/>
  <c r="E125" i="10" s="1"/>
  <c r="N67" i="7"/>
  <c r="E324" i="10" s="1"/>
  <c r="P55" i="7"/>
  <c r="E265" i="10" s="1"/>
  <c r="P74" i="7"/>
  <c r="E360" i="10" s="1"/>
  <c r="Q18" i="7"/>
  <c r="N65" i="7"/>
  <c r="E314" i="10" s="1"/>
  <c r="P13" i="7"/>
  <c r="E55" i="10" s="1"/>
  <c r="N24" i="7"/>
  <c r="E109" i="10" s="1"/>
  <c r="Q46" i="7"/>
  <c r="E19" i="3" l="1"/>
  <c r="R19" i="3"/>
  <c r="B81" i="10"/>
  <c r="C81" i="10" s="1"/>
  <c r="S19" i="3"/>
  <c r="Q19" i="3"/>
  <c r="P19" i="3"/>
  <c r="AF82" i="3"/>
  <c r="AE82" i="3"/>
  <c r="J52" i="3"/>
  <c r="I52" i="3"/>
  <c r="G52" i="3"/>
  <c r="X52" i="3"/>
  <c r="V52" i="3" s="1"/>
  <c r="H52" i="3"/>
  <c r="C52" i="3"/>
  <c r="F52" i="3"/>
  <c r="B224" i="10"/>
  <c r="C224" i="10" s="1"/>
  <c r="B211" i="10"/>
  <c r="C211" i="10" s="1"/>
  <c r="E48" i="3"/>
  <c r="P48" i="3"/>
  <c r="S48" i="3"/>
  <c r="R48" i="3"/>
  <c r="Q48" i="3"/>
  <c r="E33" i="3"/>
  <c r="S33" i="3"/>
  <c r="B146" i="10"/>
  <c r="C146" i="10" s="1"/>
  <c r="Q33" i="3"/>
  <c r="R33" i="3"/>
  <c r="P33" i="3"/>
  <c r="K8" i="3"/>
  <c r="L8" i="3"/>
  <c r="O8" i="3"/>
  <c r="B25" i="10"/>
  <c r="C25" i="10" s="1"/>
  <c r="D8" i="3"/>
  <c r="AF8" i="3" s="1"/>
  <c r="AH8" i="3" s="1"/>
  <c r="M8" i="3"/>
  <c r="AC8" i="3"/>
  <c r="AA8" i="3" s="1"/>
  <c r="N8" i="3"/>
  <c r="C47" i="3"/>
  <c r="J47" i="3"/>
  <c r="X47" i="3"/>
  <c r="V47" i="3" s="1"/>
  <c r="H47" i="3"/>
  <c r="G47" i="3"/>
  <c r="I47" i="3"/>
  <c r="B204" i="10"/>
  <c r="C204" i="10" s="1"/>
  <c r="F47" i="3"/>
  <c r="G32" i="3"/>
  <c r="I32" i="3"/>
  <c r="X32" i="3"/>
  <c r="V32" i="3" s="1"/>
  <c r="J32" i="3"/>
  <c r="F32" i="3"/>
  <c r="C32" i="3"/>
  <c r="B139" i="10"/>
  <c r="C139" i="10" s="1"/>
  <c r="H32" i="3"/>
  <c r="E38" i="3"/>
  <c r="P38" i="3"/>
  <c r="B166" i="10"/>
  <c r="C166" i="10" s="1"/>
  <c r="R38" i="3"/>
  <c r="S38" i="3"/>
  <c r="Q38" i="3"/>
  <c r="C9" i="3"/>
  <c r="H9" i="3"/>
  <c r="G9" i="3"/>
  <c r="I9" i="3"/>
  <c r="F9" i="3"/>
  <c r="J9" i="3"/>
  <c r="B29" i="10"/>
  <c r="C29" i="10" s="1"/>
  <c r="X9" i="3"/>
  <c r="V9" i="3" s="1"/>
  <c r="D60" i="3"/>
  <c r="AF60" i="3" s="1"/>
  <c r="K60" i="3"/>
  <c r="B260" i="10"/>
  <c r="C260" i="10" s="1"/>
  <c r="M60" i="3"/>
  <c r="L60" i="3"/>
  <c r="N60" i="3"/>
  <c r="O60" i="3"/>
  <c r="AC60" i="3"/>
  <c r="AA60" i="3" s="1"/>
  <c r="F36" i="3"/>
  <c r="H36" i="3"/>
  <c r="G36" i="3"/>
  <c r="I36" i="3"/>
  <c r="X36" i="3"/>
  <c r="V36" i="3" s="1"/>
  <c r="C36" i="3"/>
  <c r="J36" i="3"/>
  <c r="B154" i="10"/>
  <c r="C154" i="10" s="1"/>
  <c r="I56" i="3"/>
  <c r="J56" i="3"/>
  <c r="F56" i="3"/>
  <c r="B244" i="10"/>
  <c r="C244" i="10" s="1"/>
  <c r="C56" i="3"/>
  <c r="G56" i="3"/>
  <c r="X56" i="3"/>
  <c r="V56" i="3" s="1"/>
  <c r="H56" i="3"/>
  <c r="AE73" i="3"/>
  <c r="AF73" i="3"/>
  <c r="D78" i="3"/>
  <c r="K78" i="3"/>
  <c r="AC78" i="3"/>
  <c r="AA78" i="3" s="1"/>
  <c r="B335" i="10"/>
  <c r="C335" i="10" s="1"/>
  <c r="L78" i="3"/>
  <c r="O78" i="3"/>
  <c r="M78" i="3"/>
  <c r="N78" i="3"/>
  <c r="G73" i="3"/>
  <c r="C73" i="3"/>
  <c r="X73" i="3"/>
  <c r="V73" i="3" s="1"/>
  <c r="I73" i="3"/>
  <c r="J73" i="3"/>
  <c r="B314" i="10"/>
  <c r="C314" i="10" s="1"/>
  <c r="F73" i="3"/>
  <c r="H73" i="3"/>
  <c r="D14" i="3"/>
  <c r="AF14" i="3" s="1"/>
  <c r="AH14" i="3" s="1"/>
  <c r="K14" i="3"/>
  <c r="B55" i="10"/>
  <c r="C55" i="10" s="1"/>
  <c r="O14" i="3"/>
  <c r="M14" i="3"/>
  <c r="AC14" i="3"/>
  <c r="AA14" i="3" s="1"/>
  <c r="N14" i="3"/>
  <c r="L14" i="3"/>
  <c r="N25" i="3"/>
  <c r="K25" i="3"/>
  <c r="O25" i="3"/>
  <c r="M25" i="3"/>
  <c r="D25" i="3"/>
  <c r="L25" i="3"/>
  <c r="AC25" i="3"/>
  <c r="AA25" i="3" s="1"/>
  <c r="B105" i="10"/>
  <c r="C105" i="10" s="1"/>
  <c r="B181" i="10"/>
  <c r="C181" i="10" s="1"/>
  <c r="Q41" i="3"/>
  <c r="P41" i="3"/>
  <c r="E41" i="3"/>
  <c r="R41" i="3"/>
  <c r="S41" i="3"/>
  <c r="D15" i="3"/>
  <c r="AF15" i="3" s="1"/>
  <c r="AH15" i="3" s="1"/>
  <c r="K15" i="3"/>
  <c r="N15" i="3"/>
  <c r="L15" i="3"/>
  <c r="O15" i="3"/>
  <c r="B60" i="10"/>
  <c r="C60" i="10" s="1"/>
  <c r="AC15" i="3"/>
  <c r="AA15" i="3" s="1"/>
  <c r="M15" i="3"/>
  <c r="B96" i="10"/>
  <c r="C96" i="10" s="1"/>
  <c r="P22" i="3"/>
  <c r="E22" i="3"/>
  <c r="Q22" i="3"/>
  <c r="R22" i="3"/>
  <c r="S22" i="3"/>
  <c r="B344" i="10"/>
  <c r="C344" i="10" s="1"/>
  <c r="F80" i="3"/>
  <c r="G80" i="3"/>
  <c r="H80" i="3"/>
  <c r="J80" i="3"/>
  <c r="I80" i="3"/>
  <c r="C80" i="3"/>
  <c r="X80" i="3"/>
  <c r="V80" i="3" s="1"/>
  <c r="J72" i="3"/>
  <c r="F72" i="3"/>
  <c r="H72" i="3"/>
  <c r="B309" i="10"/>
  <c r="C309" i="10" s="1"/>
  <c r="C72" i="3"/>
  <c r="G72" i="3"/>
  <c r="I72" i="3"/>
  <c r="X72" i="3"/>
  <c r="V72" i="3" s="1"/>
  <c r="C31" i="3"/>
  <c r="F31" i="3"/>
  <c r="G31" i="3"/>
  <c r="B134" i="10"/>
  <c r="C134" i="10" s="1"/>
  <c r="J31" i="3"/>
  <c r="H31" i="3"/>
  <c r="I31" i="3"/>
  <c r="X31" i="3"/>
  <c r="V31" i="3" s="1"/>
  <c r="B15" i="10"/>
  <c r="C15" i="10" s="1"/>
  <c r="O6" i="3"/>
  <c r="M6" i="3"/>
  <c r="D6" i="3"/>
  <c r="AF6" i="3" s="1"/>
  <c r="AH6" i="3" s="1"/>
  <c r="K6" i="3"/>
  <c r="L6" i="3"/>
  <c r="N6" i="3"/>
  <c r="AC6" i="3"/>
  <c r="AA6" i="3" s="1"/>
  <c r="B165" i="10"/>
  <c r="C165" i="10" s="1"/>
  <c r="N38" i="3"/>
  <c r="D38" i="3"/>
  <c r="AF38" i="3" s="1"/>
  <c r="AC38" i="3"/>
  <c r="AA38" i="3" s="1"/>
  <c r="M38" i="3"/>
  <c r="K38" i="3"/>
  <c r="L38" i="3"/>
  <c r="O38" i="3"/>
  <c r="C30" i="3"/>
  <c r="B129" i="10"/>
  <c r="C129" i="10" s="1"/>
  <c r="J30" i="3"/>
  <c r="H30" i="3"/>
  <c r="F30" i="3"/>
  <c r="I30" i="3"/>
  <c r="G30" i="3"/>
  <c r="X30" i="3"/>
  <c r="V30" i="3" s="1"/>
  <c r="O4" i="3"/>
  <c r="K4" i="3"/>
  <c r="B5" i="10"/>
  <c r="C5" i="10" s="1"/>
  <c r="D4" i="3"/>
  <c r="M4" i="3"/>
  <c r="AC4" i="3"/>
  <c r="L4" i="3"/>
  <c r="N4" i="3"/>
  <c r="O81" i="7"/>
  <c r="O79" i="7"/>
  <c r="O83" i="7"/>
  <c r="Q65" i="8" s="1"/>
  <c r="O82" i="7"/>
  <c r="O80" i="7"/>
  <c r="D67" i="3"/>
  <c r="AF67" i="3" s="1"/>
  <c r="N67" i="3"/>
  <c r="O67" i="3"/>
  <c r="AC67" i="3"/>
  <c r="AA67" i="3" s="1"/>
  <c r="L67" i="3"/>
  <c r="M67" i="3"/>
  <c r="B290" i="10"/>
  <c r="C290" i="10" s="1"/>
  <c r="K67" i="3"/>
  <c r="D39" i="3"/>
  <c r="AF39" i="3" s="1"/>
  <c r="N39" i="3"/>
  <c r="M39" i="3"/>
  <c r="B170" i="10"/>
  <c r="C170" i="10" s="1"/>
  <c r="L39" i="3"/>
  <c r="O39" i="3"/>
  <c r="K39" i="3"/>
  <c r="AC39" i="3"/>
  <c r="AA39" i="3" s="1"/>
  <c r="R70" i="3"/>
  <c r="E70" i="3"/>
  <c r="S70" i="3"/>
  <c r="B301" i="10"/>
  <c r="C301" i="10" s="1"/>
  <c r="P70" i="3"/>
  <c r="Q70" i="3"/>
  <c r="I34" i="3"/>
  <c r="J34" i="3"/>
  <c r="F34" i="3"/>
  <c r="C34" i="3"/>
  <c r="G34" i="3"/>
  <c r="B149" i="10"/>
  <c r="C149" i="10" s="1"/>
  <c r="H34" i="3"/>
  <c r="X34" i="3"/>
  <c r="V34" i="3" s="1"/>
  <c r="D81" i="3"/>
  <c r="O81" i="3"/>
  <c r="M81" i="3"/>
  <c r="K81" i="3"/>
  <c r="B350" i="10"/>
  <c r="C350" i="10" s="1"/>
  <c r="AC81" i="3"/>
  <c r="AA81" i="3" s="1"/>
  <c r="L81" i="3"/>
  <c r="N81" i="3"/>
  <c r="E52" i="3"/>
  <c r="B226" i="10"/>
  <c r="C226" i="10" s="1"/>
  <c r="S52" i="3"/>
  <c r="P52" i="3"/>
  <c r="R52" i="3"/>
  <c r="Q52" i="3"/>
  <c r="S34" i="3"/>
  <c r="Q34" i="3"/>
  <c r="B151" i="10"/>
  <c r="C151" i="10" s="1"/>
  <c r="E34" i="3"/>
  <c r="R34" i="3"/>
  <c r="P34" i="3"/>
  <c r="Q15" i="3"/>
  <c r="B61" i="10"/>
  <c r="C61" i="10" s="1"/>
  <c r="R15" i="3"/>
  <c r="E15" i="3"/>
  <c r="S15" i="3"/>
  <c r="P15" i="3"/>
  <c r="D53" i="3"/>
  <c r="AF53" i="3" s="1"/>
  <c r="M53" i="3"/>
  <c r="K53" i="3"/>
  <c r="B230" i="10"/>
  <c r="C230" i="10" s="1"/>
  <c r="AC53" i="3"/>
  <c r="AA53" i="3" s="1"/>
  <c r="O53" i="3"/>
  <c r="L53" i="3"/>
  <c r="N53" i="3"/>
  <c r="R83" i="3"/>
  <c r="Q83" i="3"/>
  <c r="S83" i="3"/>
  <c r="B361" i="10"/>
  <c r="C361" i="10" s="1"/>
  <c r="P83" i="3"/>
  <c r="E83" i="3"/>
  <c r="C70" i="3"/>
  <c r="J70" i="3"/>
  <c r="H70" i="3"/>
  <c r="B299" i="10"/>
  <c r="C299" i="10" s="1"/>
  <c r="I70" i="3"/>
  <c r="F70" i="3"/>
  <c r="G70" i="3"/>
  <c r="X70" i="3"/>
  <c r="V70" i="3" s="1"/>
  <c r="S79" i="3"/>
  <c r="E79" i="3"/>
  <c r="Q79" i="3"/>
  <c r="B341" i="10"/>
  <c r="C341" i="10" s="1"/>
  <c r="R79" i="3"/>
  <c r="P79" i="3"/>
  <c r="B30" i="10"/>
  <c r="C30" i="10" s="1"/>
  <c r="K9" i="3"/>
  <c r="D9" i="3"/>
  <c r="AF9" i="3" s="1"/>
  <c r="M9" i="3"/>
  <c r="N9" i="3"/>
  <c r="L9" i="3"/>
  <c r="AC9" i="3"/>
  <c r="AA9" i="3" s="1"/>
  <c r="O9" i="3"/>
  <c r="C25" i="3"/>
  <c r="B104" i="10"/>
  <c r="C104" i="10" s="1"/>
  <c r="X25" i="3"/>
  <c r="V25" i="3" s="1"/>
  <c r="H25" i="3"/>
  <c r="F25" i="3"/>
  <c r="G25" i="3"/>
  <c r="J25" i="3"/>
  <c r="I25" i="3"/>
  <c r="S72" i="3"/>
  <c r="R72" i="3"/>
  <c r="B311" i="10"/>
  <c r="C311" i="10" s="1"/>
  <c r="P72" i="3"/>
  <c r="Q72" i="3"/>
  <c r="E72" i="3"/>
  <c r="S67" i="3"/>
  <c r="Q67" i="3"/>
  <c r="R67" i="3"/>
  <c r="E67" i="3"/>
  <c r="B291" i="10"/>
  <c r="C291" i="10" s="1"/>
  <c r="P67" i="3"/>
  <c r="C16" i="3"/>
  <c r="H16" i="3"/>
  <c r="X16" i="3"/>
  <c r="V16" i="3" s="1"/>
  <c r="J16" i="3"/>
  <c r="B64" i="10"/>
  <c r="C64" i="10" s="1"/>
  <c r="G16" i="3"/>
  <c r="I16" i="3"/>
  <c r="F16" i="3"/>
  <c r="O12" i="3"/>
  <c r="D12" i="3"/>
  <c r="AF12" i="3" s="1"/>
  <c r="AH12" i="3" s="1"/>
  <c r="M12" i="3"/>
  <c r="N12" i="3"/>
  <c r="L12" i="3"/>
  <c r="K12" i="3"/>
  <c r="B45" i="10"/>
  <c r="C45" i="10" s="1"/>
  <c r="AC12" i="3"/>
  <c r="AA12" i="3" s="1"/>
  <c r="K79" i="3"/>
  <c r="L79" i="3"/>
  <c r="AC79" i="3"/>
  <c r="AA79" i="3" s="1"/>
  <c r="D79" i="3"/>
  <c r="N79" i="3"/>
  <c r="O79" i="3"/>
  <c r="M79" i="3"/>
  <c r="B340" i="10"/>
  <c r="C340" i="10" s="1"/>
  <c r="AF74" i="3"/>
  <c r="AE74" i="3"/>
  <c r="L21" i="3"/>
  <c r="O21" i="3"/>
  <c r="M21" i="3"/>
  <c r="K21" i="3"/>
  <c r="AC21" i="3"/>
  <c r="AA21" i="3" s="1"/>
  <c r="N21" i="3"/>
  <c r="D21" i="3"/>
  <c r="AF21" i="3" s="1"/>
  <c r="B90" i="10"/>
  <c r="C90" i="10" s="1"/>
  <c r="D37" i="3"/>
  <c r="AF37" i="3" s="1"/>
  <c r="O37" i="3"/>
  <c r="B160" i="10"/>
  <c r="C160" i="10" s="1"/>
  <c r="K37" i="3"/>
  <c r="M37" i="3"/>
  <c r="L37" i="3"/>
  <c r="N37" i="3"/>
  <c r="AC37" i="3"/>
  <c r="AA37" i="3" s="1"/>
  <c r="H23" i="3"/>
  <c r="C23" i="3"/>
  <c r="I23" i="3"/>
  <c r="B99" i="10"/>
  <c r="C99" i="10" s="1"/>
  <c r="F23" i="3"/>
  <c r="J23" i="3"/>
  <c r="X23" i="3"/>
  <c r="V23" i="3" s="1"/>
  <c r="G23" i="3"/>
  <c r="E75" i="3"/>
  <c r="B326" i="10"/>
  <c r="C326" i="10" s="1"/>
  <c r="S75" i="3"/>
  <c r="R75" i="3"/>
  <c r="P75" i="3"/>
  <c r="Q75" i="3"/>
  <c r="R50" i="3"/>
  <c r="B216" i="10"/>
  <c r="C216" i="10" s="1"/>
  <c r="P50" i="3"/>
  <c r="E50" i="3"/>
  <c r="S50" i="3"/>
  <c r="Q50" i="3"/>
  <c r="M50" i="3"/>
  <c r="D50" i="3"/>
  <c r="K50" i="3"/>
  <c r="N50" i="3"/>
  <c r="AC50" i="3"/>
  <c r="AA50" i="3" s="1"/>
  <c r="L50" i="3"/>
  <c r="B215" i="10"/>
  <c r="C215" i="10" s="1"/>
  <c r="O50" i="3"/>
  <c r="B74" i="10"/>
  <c r="C74" i="10" s="1"/>
  <c r="J18" i="3"/>
  <c r="F18" i="3"/>
  <c r="I18" i="3"/>
  <c r="G18" i="3"/>
  <c r="X18" i="3"/>
  <c r="V18" i="3" s="1"/>
  <c r="C18" i="3"/>
  <c r="H18" i="3"/>
  <c r="P77" i="3"/>
  <c r="S77" i="3"/>
  <c r="B331" i="10"/>
  <c r="C331" i="10" s="1"/>
  <c r="Q77" i="3"/>
  <c r="R77" i="3"/>
  <c r="E77" i="3"/>
  <c r="D22" i="3"/>
  <c r="AF22" i="3" s="1"/>
  <c r="AC22" i="3"/>
  <c r="AA22" i="3" s="1"/>
  <c r="K22" i="3"/>
  <c r="M22" i="3"/>
  <c r="N22" i="3"/>
  <c r="B95" i="10"/>
  <c r="C95" i="10" s="1"/>
  <c r="L22" i="3"/>
  <c r="O22" i="3"/>
  <c r="N74" i="3"/>
  <c r="D74" i="3"/>
  <c r="B320" i="10"/>
  <c r="C320" i="10" s="1"/>
  <c r="O74" i="3"/>
  <c r="M74" i="3"/>
  <c r="L74" i="3"/>
  <c r="AC74" i="3"/>
  <c r="AA74" i="3" s="1"/>
  <c r="K74" i="3"/>
  <c r="B255" i="10"/>
  <c r="C255" i="10" s="1"/>
  <c r="O59" i="3"/>
  <c r="K59" i="3"/>
  <c r="M59" i="3"/>
  <c r="AC59" i="3"/>
  <c r="AA59" i="3" s="1"/>
  <c r="N59" i="3"/>
  <c r="D59" i="3"/>
  <c r="L59" i="3"/>
  <c r="E30" i="3"/>
  <c r="Q30" i="3"/>
  <c r="B131" i="10"/>
  <c r="C131" i="10" s="1"/>
  <c r="P30" i="3"/>
  <c r="S30" i="3"/>
  <c r="R30" i="3"/>
  <c r="E39" i="3"/>
  <c r="R39" i="3"/>
  <c r="P39" i="3"/>
  <c r="Q39" i="3"/>
  <c r="B171" i="10"/>
  <c r="C171" i="10" s="1"/>
  <c r="S39" i="3"/>
  <c r="C27" i="3"/>
  <c r="I27" i="3"/>
  <c r="B114" i="10"/>
  <c r="C114" i="10" s="1"/>
  <c r="G27" i="3"/>
  <c r="X27" i="3"/>
  <c r="V27" i="3" s="1"/>
  <c r="F27" i="3"/>
  <c r="H27" i="3"/>
  <c r="J27" i="3"/>
  <c r="B360" i="10"/>
  <c r="C360" i="10" s="1"/>
  <c r="M83" i="3"/>
  <c r="D83" i="3"/>
  <c r="O83" i="3"/>
  <c r="K83" i="3"/>
  <c r="AC83" i="3"/>
  <c r="AA83" i="3" s="1"/>
  <c r="L83" i="3"/>
  <c r="N83" i="3"/>
  <c r="C77" i="3"/>
  <c r="H77" i="3"/>
  <c r="J77" i="3"/>
  <c r="I77" i="3"/>
  <c r="F77" i="3"/>
  <c r="G77" i="3"/>
  <c r="B329" i="10"/>
  <c r="C329" i="10" s="1"/>
  <c r="X77" i="3"/>
  <c r="V77" i="3" s="1"/>
  <c r="Q80" i="3"/>
  <c r="S80" i="3"/>
  <c r="E80" i="3"/>
  <c r="P80" i="3"/>
  <c r="B346" i="10"/>
  <c r="C346" i="10" s="1"/>
  <c r="R80" i="3"/>
  <c r="E36" i="3"/>
  <c r="B156" i="10"/>
  <c r="C156" i="10" s="1"/>
  <c r="P36" i="3"/>
  <c r="S36" i="3"/>
  <c r="Q36" i="3"/>
  <c r="R36" i="3"/>
  <c r="D40" i="3"/>
  <c r="AF40" i="3" s="1"/>
  <c r="O40" i="3"/>
  <c r="K40" i="3"/>
  <c r="M40" i="3"/>
  <c r="AC40" i="3"/>
  <c r="AA40" i="3" s="1"/>
  <c r="N40" i="3"/>
  <c r="L40" i="3"/>
  <c r="B175" i="10"/>
  <c r="C175" i="10" s="1"/>
  <c r="C53" i="3"/>
  <c r="F53" i="3"/>
  <c r="G53" i="3"/>
  <c r="J53" i="3"/>
  <c r="B229" i="10"/>
  <c r="C229" i="10" s="1"/>
  <c r="I53" i="3"/>
  <c r="X53" i="3"/>
  <c r="V53" i="3" s="1"/>
  <c r="H53" i="3"/>
  <c r="D32" i="3"/>
  <c r="AF32" i="3" s="1"/>
  <c r="O32" i="3"/>
  <c r="B140" i="10"/>
  <c r="C140" i="10" s="1"/>
  <c r="L32" i="3"/>
  <c r="M32" i="3"/>
  <c r="K32" i="3"/>
  <c r="N32" i="3"/>
  <c r="AC32" i="3"/>
  <c r="AA32" i="3" s="1"/>
  <c r="C17" i="3"/>
  <c r="G17" i="3"/>
  <c r="B69" i="10"/>
  <c r="C69" i="10" s="1"/>
  <c r="I17" i="3"/>
  <c r="J17" i="3"/>
  <c r="H17" i="3"/>
  <c r="F17" i="3"/>
  <c r="X17" i="3"/>
  <c r="V17" i="3" s="1"/>
  <c r="E7" i="3"/>
  <c r="B21" i="10"/>
  <c r="C21" i="10" s="1"/>
  <c r="Q7" i="3"/>
  <c r="P7" i="3"/>
  <c r="S7" i="3"/>
  <c r="R7" i="3"/>
  <c r="C41" i="3"/>
  <c r="H41" i="3"/>
  <c r="B179" i="10"/>
  <c r="C179" i="10" s="1"/>
  <c r="F41" i="3"/>
  <c r="G41" i="3"/>
  <c r="J41" i="3"/>
  <c r="I41" i="3"/>
  <c r="X41" i="3"/>
  <c r="V41" i="3" s="1"/>
  <c r="K20" i="3"/>
  <c r="D20" i="3"/>
  <c r="AF20" i="3" s="1"/>
  <c r="M20" i="3"/>
  <c r="B85" i="10"/>
  <c r="C85" i="10" s="1"/>
  <c r="AC20" i="3"/>
  <c r="AA20" i="3" s="1"/>
  <c r="O20" i="3"/>
  <c r="N20" i="3"/>
  <c r="L20" i="3"/>
  <c r="L63" i="3"/>
  <c r="K63" i="3"/>
  <c r="O63" i="3"/>
  <c r="D63" i="3"/>
  <c r="N63" i="3"/>
  <c r="M63" i="3"/>
  <c r="B270" i="10"/>
  <c r="C270" i="10" s="1"/>
  <c r="AC63" i="3"/>
  <c r="AA63" i="3" s="1"/>
  <c r="K66" i="3"/>
  <c r="O66" i="3"/>
  <c r="B285" i="10"/>
  <c r="C285" i="10" s="1"/>
  <c r="AC66" i="3"/>
  <c r="AA66" i="3" s="1"/>
  <c r="L66" i="3"/>
  <c r="N66" i="3"/>
  <c r="D66" i="3"/>
  <c r="AF66" i="3" s="1"/>
  <c r="M66" i="3"/>
  <c r="B76" i="10"/>
  <c r="C76" i="10" s="1"/>
  <c r="Q18" i="3"/>
  <c r="R18" i="3"/>
  <c r="E18" i="3"/>
  <c r="P18" i="3"/>
  <c r="S18" i="3"/>
  <c r="F7" i="3"/>
  <c r="G7" i="3"/>
  <c r="B19" i="10"/>
  <c r="C19" i="10" s="1"/>
  <c r="C7" i="3"/>
  <c r="I7" i="3"/>
  <c r="J7" i="3"/>
  <c r="X7" i="3"/>
  <c r="V7" i="3" s="1"/>
  <c r="H7" i="3"/>
  <c r="E82" i="3"/>
  <c r="Q82" i="3"/>
  <c r="R82" i="3"/>
  <c r="P82" i="3"/>
  <c r="S82" i="3"/>
  <c r="B356" i="10"/>
  <c r="C356" i="10" s="1"/>
  <c r="C43" i="3"/>
  <c r="F43" i="3"/>
  <c r="G43" i="3"/>
  <c r="I43" i="3"/>
  <c r="B189" i="10"/>
  <c r="C189" i="10" s="1"/>
  <c r="X43" i="3"/>
  <c r="V43" i="3" s="1"/>
  <c r="J43" i="3"/>
  <c r="H43" i="3"/>
  <c r="I65" i="3"/>
  <c r="H65" i="3"/>
  <c r="B279" i="10"/>
  <c r="C279" i="10" s="1"/>
  <c r="C65" i="3"/>
  <c r="G65" i="3"/>
  <c r="X65" i="3"/>
  <c r="V65" i="3" s="1"/>
  <c r="F65" i="3"/>
  <c r="J65" i="3"/>
  <c r="S10" i="3"/>
  <c r="B36" i="10"/>
  <c r="C36" i="10" s="1"/>
  <c r="R10" i="3"/>
  <c r="Q10" i="3"/>
  <c r="P10" i="3"/>
  <c r="E10" i="3"/>
  <c r="N52" i="3"/>
  <c r="D52" i="3"/>
  <c r="AF52" i="3" s="1"/>
  <c r="AH52" i="3" s="1"/>
  <c r="B225" i="10"/>
  <c r="C225" i="10" s="1"/>
  <c r="M52" i="3"/>
  <c r="L52" i="3"/>
  <c r="K52" i="3"/>
  <c r="O52" i="3"/>
  <c r="AC52" i="3"/>
  <c r="AA52" i="3" s="1"/>
  <c r="K17" i="3"/>
  <c r="O17" i="3"/>
  <c r="N17" i="3"/>
  <c r="L17" i="3"/>
  <c r="D17" i="3"/>
  <c r="AF17" i="3" s="1"/>
  <c r="B70" i="10"/>
  <c r="C70" i="10" s="1"/>
  <c r="M17" i="3"/>
  <c r="AC17" i="3"/>
  <c r="AA17" i="3" s="1"/>
  <c r="AE78" i="3"/>
  <c r="AF78" i="3"/>
  <c r="D36" i="3"/>
  <c r="AC36" i="3"/>
  <c r="AA36" i="3" s="1"/>
  <c r="L36" i="3"/>
  <c r="K36" i="3"/>
  <c r="O36" i="3"/>
  <c r="N36" i="3"/>
  <c r="M36" i="3"/>
  <c r="B155" i="10"/>
  <c r="C155" i="10" s="1"/>
  <c r="D48" i="3"/>
  <c r="AF48" i="3" s="1"/>
  <c r="AH48" i="3" s="1"/>
  <c r="L48" i="3"/>
  <c r="N48" i="3"/>
  <c r="B210" i="10"/>
  <c r="C210" i="10" s="1"/>
  <c r="O48" i="3"/>
  <c r="K48" i="3"/>
  <c r="M48" i="3"/>
  <c r="AC48" i="3"/>
  <c r="AA48" i="3" s="1"/>
  <c r="D43" i="3"/>
  <c r="AF43" i="3" s="1"/>
  <c r="AH43" i="3" s="1"/>
  <c r="O43" i="3"/>
  <c r="K43" i="3"/>
  <c r="L43" i="3"/>
  <c r="M43" i="3"/>
  <c r="N43" i="3"/>
  <c r="B190" i="10"/>
  <c r="C190" i="10" s="1"/>
  <c r="AC43" i="3"/>
  <c r="AA43" i="3" s="1"/>
  <c r="E4" i="3"/>
  <c r="S4" i="3"/>
  <c r="P4" i="3"/>
  <c r="R4" i="3"/>
  <c r="Q4" i="3"/>
  <c r="B6" i="10"/>
  <c r="C6" i="10" s="1"/>
  <c r="F42" i="3"/>
  <c r="I42" i="3"/>
  <c r="H42" i="3"/>
  <c r="J42" i="3"/>
  <c r="C42" i="3"/>
  <c r="G42" i="3"/>
  <c r="X42" i="3"/>
  <c r="V42" i="3" s="1"/>
  <c r="B184" i="10"/>
  <c r="C184" i="10" s="1"/>
  <c r="P71" i="3"/>
  <c r="Q71" i="3"/>
  <c r="R71" i="3"/>
  <c r="E71" i="3"/>
  <c r="S71" i="3"/>
  <c r="B306" i="10"/>
  <c r="C306" i="10" s="1"/>
  <c r="D51" i="3"/>
  <c r="AF51" i="3" s="1"/>
  <c r="B220" i="10"/>
  <c r="C220" i="10" s="1"/>
  <c r="O51" i="3"/>
  <c r="M51" i="3"/>
  <c r="AC51" i="3"/>
  <c r="AA51" i="3" s="1"/>
  <c r="L51" i="3"/>
  <c r="N51" i="3"/>
  <c r="K51" i="3"/>
  <c r="L46" i="3"/>
  <c r="D46" i="3"/>
  <c r="AF46" i="3" s="1"/>
  <c r="AH46" i="3" s="1"/>
  <c r="O46" i="3"/>
  <c r="M46" i="3"/>
  <c r="B200" i="10"/>
  <c r="C200" i="10" s="1"/>
  <c r="N46" i="3"/>
  <c r="AC46" i="3"/>
  <c r="AA46" i="3" s="1"/>
  <c r="K46" i="3"/>
  <c r="B196" i="10"/>
  <c r="C196" i="10" s="1"/>
  <c r="R45" i="3"/>
  <c r="P45" i="3"/>
  <c r="E45" i="3"/>
  <c r="S45" i="3"/>
  <c r="Q45" i="3"/>
  <c r="B86" i="10"/>
  <c r="C86" i="10" s="1"/>
  <c r="R20" i="3"/>
  <c r="E20" i="3"/>
  <c r="Q20" i="3"/>
  <c r="S20" i="3"/>
  <c r="P20" i="3"/>
  <c r="Q64" i="3"/>
  <c r="P64" i="3"/>
  <c r="B276" i="10"/>
  <c r="C276" i="10" s="1"/>
  <c r="R64" i="3"/>
  <c r="E64" i="3"/>
  <c r="S64" i="3"/>
  <c r="G12" i="3"/>
  <c r="H12" i="3"/>
  <c r="C12" i="3"/>
  <c r="F12" i="3"/>
  <c r="X12" i="3"/>
  <c r="V12" i="3" s="1"/>
  <c r="B44" i="10"/>
  <c r="C44" i="10" s="1"/>
  <c r="I12" i="3"/>
  <c r="J12" i="3"/>
  <c r="E65" i="3"/>
  <c r="B281" i="10"/>
  <c r="C281" i="10" s="1"/>
  <c r="Q65" i="3"/>
  <c r="R65" i="3"/>
  <c r="P65" i="3"/>
  <c r="S65" i="3"/>
  <c r="C20" i="3"/>
  <c r="G20" i="3"/>
  <c r="B84" i="10"/>
  <c r="C84" i="10" s="1"/>
  <c r="J20" i="3"/>
  <c r="I20" i="3"/>
  <c r="F20" i="3"/>
  <c r="X20" i="3"/>
  <c r="V20" i="3" s="1"/>
  <c r="H20" i="3"/>
  <c r="AF79" i="3"/>
  <c r="AE79" i="3"/>
  <c r="S25" i="3"/>
  <c r="P25" i="3"/>
  <c r="R25" i="3"/>
  <c r="B106" i="10"/>
  <c r="C106" i="10" s="1"/>
  <c r="Q25" i="3"/>
  <c r="E25" i="3"/>
  <c r="L27" i="3"/>
  <c r="D27" i="3"/>
  <c r="AF27" i="3" s="1"/>
  <c r="K27" i="3"/>
  <c r="M27" i="3"/>
  <c r="N27" i="3"/>
  <c r="O27" i="3"/>
  <c r="B115" i="10"/>
  <c r="C115" i="10" s="1"/>
  <c r="AC27" i="3"/>
  <c r="AA27" i="3" s="1"/>
  <c r="D61" i="3"/>
  <c r="AF61" i="3" s="1"/>
  <c r="L61" i="3"/>
  <c r="B265" i="10"/>
  <c r="C265" i="10" s="1"/>
  <c r="K61" i="3"/>
  <c r="O61" i="3"/>
  <c r="AC61" i="3"/>
  <c r="AA61" i="3" s="1"/>
  <c r="M61" i="3"/>
  <c r="N61" i="3"/>
  <c r="R47" i="3"/>
  <c r="E47" i="3"/>
  <c r="B206" i="10"/>
  <c r="C206" i="10" s="1"/>
  <c r="P47" i="3"/>
  <c r="S47" i="3"/>
  <c r="Q47" i="3"/>
  <c r="N42" i="3"/>
  <c r="AC42" i="3"/>
  <c r="AA42" i="3" s="1"/>
  <c r="O42" i="3"/>
  <c r="M42" i="3"/>
  <c r="L42" i="3"/>
  <c r="K42" i="3"/>
  <c r="D42" i="3"/>
  <c r="AF42" i="3" s="1"/>
  <c r="AH42" i="3" s="1"/>
  <c r="B185" i="10"/>
  <c r="C185" i="10" s="1"/>
  <c r="D7" i="3"/>
  <c r="AF7" i="3" s="1"/>
  <c r="AH7" i="3" s="1"/>
  <c r="O7" i="3"/>
  <c r="N7" i="3"/>
  <c r="K7" i="3"/>
  <c r="B20" i="10"/>
  <c r="C20" i="10" s="1"/>
  <c r="M7" i="3"/>
  <c r="L7" i="3"/>
  <c r="AC7" i="3"/>
  <c r="AA7" i="3" s="1"/>
  <c r="AF81" i="3"/>
  <c r="AE81" i="3"/>
  <c r="AH81" i="3" s="1"/>
  <c r="J79" i="3"/>
  <c r="C79" i="3"/>
  <c r="G79" i="3"/>
  <c r="I79" i="3"/>
  <c r="F79" i="3"/>
  <c r="X79" i="3"/>
  <c r="V79" i="3" s="1"/>
  <c r="B339" i="10"/>
  <c r="C339" i="10" s="1"/>
  <c r="H79" i="3"/>
  <c r="D28" i="3"/>
  <c r="AF28" i="3" s="1"/>
  <c r="B120" i="10"/>
  <c r="C120" i="10" s="1"/>
  <c r="M28" i="3"/>
  <c r="K28" i="3"/>
  <c r="AC28" i="3"/>
  <c r="AA28" i="3" s="1"/>
  <c r="N28" i="3"/>
  <c r="O28" i="3"/>
  <c r="L28" i="3"/>
  <c r="AE71" i="3"/>
  <c r="AF71" i="3"/>
  <c r="D68" i="3"/>
  <c r="AF68" i="3" s="1"/>
  <c r="O68" i="3"/>
  <c r="B295" i="10"/>
  <c r="C295" i="10" s="1"/>
  <c r="K68" i="3"/>
  <c r="AC68" i="3"/>
  <c r="AA68" i="3" s="1"/>
  <c r="L68" i="3"/>
  <c r="M68" i="3"/>
  <c r="N68" i="3"/>
  <c r="E53" i="3"/>
  <c r="S53" i="3"/>
  <c r="B231" i="10"/>
  <c r="C231" i="10" s="1"/>
  <c r="P53" i="3"/>
  <c r="Q53" i="3"/>
  <c r="R53" i="3"/>
  <c r="D18" i="3"/>
  <c r="AF18" i="3" s="1"/>
  <c r="N18" i="3"/>
  <c r="B75" i="10"/>
  <c r="C75" i="10" s="1"/>
  <c r="O18" i="3"/>
  <c r="L18" i="3"/>
  <c r="M18" i="3"/>
  <c r="K18" i="3"/>
  <c r="AC18" i="3"/>
  <c r="AA18" i="3" s="1"/>
  <c r="E26" i="3"/>
  <c r="Q26" i="3"/>
  <c r="S26" i="3"/>
  <c r="R26" i="3"/>
  <c r="P26" i="3"/>
  <c r="B111" i="10"/>
  <c r="C111" i="10" s="1"/>
  <c r="H68" i="3"/>
  <c r="F68" i="3"/>
  <c r="I68" i="3"/>
  <c r="G68" i="3"/>
  <c r="J68" i="3"/>
  <c r="B294" i="10"/>
  <c r="C294" i="10" s="1"/>
  <c r="C68" i="3"/>
  <c r="X68" i="3"/>
  <c r="V68" i="3" s="1"/>
  <c r="D80" i="3"/>
  <c r="N80" i="3"/>
  <c r="B345" i="10"/>
  <c r="C345" i="10" s="1"/>
  <c r="K80" i="3"/>
  <c r="L80" i="3"/>
  <c r="M80" i="3"/>
  <c r="AC80" i="3"/>
  <c r="AA80" i="3" s="1"/>
  <c r="O80" i="3"/>
  <c r="P59" i="3"/>
  <c r="R59" i="3"/>
  <c r="B256" i="10"/>
  <c r="C256" i="10" s="1"/>
  <c r="E59" i="3"/>
  <c r="Q59" i="3"/>
  <c r="S59" i="3"/>
  <c r="K31" i="3"/>
  <c r="N31" i="3"/>
  <c r="D31" i="3"/>
  <c r="AF31" i="3" s="1"/>
  <c r="B135" i="10"/>
  <c r="C135" i="10" s="1"/>
  <c r="O31" i="3"/>
  <c r="M31" i="3"/>
  <c r="AC31" i="3"/>
  <c r="AA31" i="3" s="1"/>
  <c r="L31" i="3"/>
  <c r="AE72" i="3"/>
  <c r="AF72" i="3"/>
  <c r="G28" i="3"/>
  <c r="I28" i="3"/>
  <c r="X28" i="3"/>
  <c r="V28" i="3" s="1"/>
  <c r="J28" i="3"/>
  <c r="H28" i="3"/>
  <c r="C28" i="3"/>
  <c r="F28" i="3"/>
  <c r="B119" i="10"/>
  <c r="C119" i="10" s="1"/>
  <c r="O47" i="3"/>
  <c r="K47" i="3"/>
  <c r="M47" i="3"/>
  <c r="D47" i="3"/>
  <c r="AF47" i="3" s="1"/>
  <c r="AH47" i="3" s="1"/>
  <c r="N47" i="3"/>
  <c r="L47" i="3"/>
  <c r="B205" i="10"/>
  <c r="C205" i="10" s="1"/>
  <c r="AC47" i="3"/>
  <c r="AA47" i="3" s="1"/>
  <c r="D65" i="3"/>
  <c r="AF65" i="3" s="1"/>
  <c r="B280" i="10"/>
  <c r="C280" i="10" s="1"/>
  <c r="O65" i="3"/>
  <c r="N65" i="3"/>
  <c r="K65" i="3"/>
  <c r="M65" i="3"/>
  <c r="AC65" i="3"/>
  <c r="AA65" i="3" s="1"/>
  <c r="L65" i="3"/>
  <c r="J29" i="3"/>
  <c r="F29" i="3"/>
  <c r="B124" i="10"/>
  <c r="C124" i="10" s="1"/>
  <c r="G29" i="3"/>
  <c r="H29" i="3"/>
  <c r="I29" i="3"/>
  <c r="X29" i="3"/>
  <c r="V29" i="3" s="1"/>
  <c r="C29" i="3"/>
  <c r="C5" i="3"/>
  <c r="G5" i="3"/>
  <c r="I5" i="3"/>
  <c r="F5" i="3"/>
  <c r="J5" i="3"/>
  <c r="X5" i="3"/>
  <c r="V5" i="3" s="1"/>
  <c r="H5" i="3"/>
  <c r="B9" i="10"/>
  <c r="C9" i="10" s="1"/>
  <c r="E60" i="3"/>
  <c r="S60" i="3"/>
  <c r="R60" i="3"/>
  <c r="Q60" i="3"/>
  <c r="B261" i="10"/>
  <c r="C261" i="10" s="1"/>
  <c r="P60" i="3"/>
  <c r="S12" i="3"/>
  <c r="Q12" i="3"/>
  <c r="R12" i="3"/>
  <c r="B46" i="10"/>
  <c r="C46" i="10" s="1"/>
  <c r="E12" i="3"/>
  <c r="P12" i="3"/>
  <c r="K26" i="3"/>
  <c r="M26" i="3"/>
  <c r="B110" i="10"/>
  <c r="C110" i="10" s="1"/>
  <c r="N26" i="3"/>
  <c r="AC26" i="3"/>
  <c r="AA26" i="3" s="1"/>
  <c r="O26" i="3"/>
  <c r="L26" i="3"/>
  <c r="D26" i="3"/>
  <c r="AF26" i="3" s="1"/>
  <c r="P37" i="3"/>
  <c r="Q37" i="3"/>
  <c r="B161" i="10"/>
  <c r="C161" i="10" s="1"/>
  <c r="R37" i="3"/>
  <c r="E37" i="3"/>
  <c r="S37" i="3"/>
  <c r="E27" i="3"/>
  <c r="B116" i="10"/>
  <c r="C116" i="10" s="1"/>
  <c r="Q27" i="3"/>
  <c r="P27" i="3"/>
  <c r="S27" i="3"/>
  <c r="R27" i="3"/>
  <c r="S6" i="3"/>
  <c r="P6" i="3"/>
  <c r="Q6" i="3"/>
  <c r="B16" i="10"/>
  <c r="C16" i="10" s="1"/>
  <c r="R6" i="3"/>
  <c r="E6" i="3"/>
  <c r="AE70" i="3"/>
  <c r="AF70" i="3"/>
  <c r="O13" i="3"/>
  <c r="L13" i="3"/>
  <c r="D13" i="3"/>
  <c r="AF13" i="3" s="1"/>
  <c r="AH13" i="3" s="1"/>
  <c r="N13" i="3"/>
  <c r="B50" i="10"/>
  <c r="C50" i="10" s="1"/>
  <c r="K13" i="3"/>
  <c r="AC13" i="3"/>
  <c r="AA13" i="3" s="1"/>
  <c r="M13" i="3"/>
  <c r="S46" i="3"/>
  <c r="B201" i="10"/>
  <c r="C201" i="10" s="1"/>
  <c r="E46" i="3"/>
  <c r="Q46" i="3"/>
  <c r="P46" i="3"/>
  <c r="R46" i="3"/>
  <c r="E32" i="3"/>
  <c r="P32" i="3"/>
  <c r="R32" i="3"/>
  <c r="B141" i="10"/>
  <c r="C141" i="10" s="1"/>
  <c r="S32" i="3"/>
  <c r="Q32" i="3"/>
  <c r="D45" i="3"/>
  <c r="O45" i="3"/>
  <c r="N45" i="3"/>
  <c r="AC45" i="3"/>
  <c r="AA45" i="3" s="1"/>
  <c r="B195" i="10"/>
  <c r="C195" i="10" s="1"/>
  <c r="M45" i="3"/>
  <c r="K45" i="3"/>
  <c r="L45" i="3"/>
  <c r="C37" i="3"/>
  <c r="H37" i="3"/>
  <c r="F37" i="3"/>
  <c r="G37" i="3"/>
  <c r="I37" i="3"/>
  <c r="B159" i="10"/>
  <c r="C159" i="10" s="1"/>
  <c r="X37" i="3"/>
  <c r="V37" i="3" s="1"/>
  <c r="J37" i="3"/>
  <c r="I40" i="3"/>
  <c r="B174" i="10"/>
  <c r="C174" i="10" s="1"/>
  <c r="J40" i="3"/>
  <c r="X40" i="3"/>
  <c r="V40" i="3" s="1"/>
  <c r="F40" i="3"/>
  <c r="C40" i="3"/>
  <c r="H40" i="3"/>
  <c r="G40" i="3"/>
  <c r="L5" i="3"/>
  <c r="B10" i="10"/>
  <c r="C10" i="10" s="1"/>
  <c r="K5" i="3"/>
  <c r="D5" i="3"/>
  <c r="AF5" i="3" s="1"/>
  <c r="O5" i="3"/>
  <c r="AC5" i="3"/>
  <c r="AA5" i="3" s="1"/>
  <c r="M5" i="3"/>
  <c r="N5" i="3"/>
  <c r="D71" i="3"/>
  <c r="L71" i="3"/>
  <c r="O71" i="3"/>
  <c r="K71" i="3"/>
  <c r="AC71" i="3"/>
  <c r="AA71" i="3" s="1"/>
  <c r="B305" i="10"/>
  <c r="C305" i="10" s="1"/>
  <c r="N71" i="3"/>
  <c r="M71" i="3"/>
  <c r="E73" i="3"/>
  <c r="S73" i="3"/>
  <c r="P73" i="3"/>
  <c r="Q73" i="3"/>
  <c r="R73" i="3"/>
  <c r="B316" i="10"/>
  <c r="C316" i="10" s="1"/>
  <c r="B71" i="10"/>
  <c r="C71" i="10" s="1"/>
  <c r="S17" i="3"/>
  <c r="R17" i="3"/>
  <c r="P17" i="3"/>
  <c r="E17" i="3"/>
  <c r="Q17" i="3"/>
  <c r="I71" i="3"/>
  <c r="C71" i="3"/>
  <c r="X71" i="3"/>
  <c r="V71" i="3" s="1"/>
  <c r="F71" i="3"/>
  <c r="G71" i="3"/>
  <c r="H71" i="3"/>
  <c r="J71" i="3"/>
  <c r="B304" i="10"/>
  <c r="C304" i="10" s="1"/>
  <c r="E29" i="3"/>
  <c r="S29" i="3"/>
  <c r="R29" i="3"/>
  <c r="Q29" i="3"/>
  <c r="P29" i="3"/>
  <c r="B126" i="10"/>
  <c r="C126" i="10" s="1"/>
  <c r="B199" i="10"/>
  <c r="C199" i="10" s="1"/>
  <c r="F46" i="3"/>
  <c r="G46" i="3"/>
  <c r="J46" i="3"/>
  <c r="X46" i="3"/>
  <c r="V46" i="3" s="1"/>
  <c r="H46" i="3"/>
  <c r="C46" i="3"/>
  <c r="I46" i="3"/>
  <c r="Q57" i="3"/>
  <c r="R57" i="3"/>
  <c r="E57" i="3"/>
  <c r="B251" i="10"/>
  <c r="C251" i="10" s="1"/>
  <c r="P57" i="3"/>
  <c r="S57" i="3"/>
  <c r="C39" i="3"/>
  <c r="J39" i="3"/>
  <c r="F39" i="3"/>
  <c r="H39" i="3"/>
  <c r="B169" i="10"/>
  <c r="C169" i="10" s="1"/>
  <c r="G39" i="3"/>
  <c r="X39" i="3"/>
  <c r="V39" i="3" s="1"/>
  <c r="I39" i="3"/>
  <c r="E55" i="3"/>
  <c r="R55" i="3"/>
  <c r="B241" i="10"/>
  <c r="C241" i="10" s="1"/>
  <c r="S55" i="3"/>
  <c r="Q55" i="3"/>
  <c r="P55" i="3"/>
  <c r="J60" i="3"/>
  <c r="G60" i="3"/>
  <c r="B259" i="10"/>
  <c r="C259" i="10" s="1"/>
  <c r="I60" i="3"/>
  <c r="X60" i="3"/>
  <c r="V60" i="3" s="1"/>
  <c r="C60" i="3"/>
  <c r="H60" i="3"/>
  <c r="F60" i="3"/>
  <c r="G19" i="3"/>
  <c r="C19" i="3"/>
  <c r="I19" i="3"/>
  <c r="H19" i="3"/>
  <c r="J19" i="3"/>
  <c r="X19" i="3"/>
  <c r="V19" i="3" s="1"/>
  <c r="B79" i="10"/>
  <c r="C79" i="10" s="1"/>
  <c r="F19" i="3"/>
  <c r="E23" i="3"/>
  <c r="R23" i="3"/>
  <c r="S23" i="3"/>
  <c r="Q23" i="3"/>
  <c r="P23" i="3"/>
  <c r="B101" i="10"/>
  <c r="C101" i="10" s="1"/>
  <c r="C10" i="3"/>
  <c r="X10" i="3"/>
  <c r="V10" i="3" s="1"/>
  <c r="J10" i="3"/>
  <c r="F10" i="3"/>
  <c r="G10" i="3"/>
  <c r="I10" i="3"/>
  <c r="H10" i="3"/>
  <c r="B34" i="10"/>
  <c r="C34" i="10" s="1"/>
  <c r="J21" i="3"/>
  <c r="I21" i="3"/>
  <c r="F21" i="3"/>
  <c r="C21" i="3"/>
  <c r="B89" i="10"/>
  <c r="C89" i="10" s="1"/>
  <c r="H21" i="3"/>
  <c r="G21" i="3"/>
  <c r="X21" i="3"/>
  <c r="V21" i="3" s="1"/>
  <c r="I63" i="3"/>
  <c r="B269" i="10"/>
  <c r="C269" i="10" s="1"/>
  <c r="G63" i="3"/>
  <c r="X63" i="3"/>
  <c r="V63" i="3" s="1"/>
  <c r="C63" i="3"/>
  <c r="F63" i="3"/>
  <c r="J63" i="3"/>
  <c r="H63" i="3"/>
  <c r="P66" i="3"/>
  <c r="S66" i="3"/>
  <c r="B286" i="10"/>
  <c r="C286" i="10" s="1"/>
  <c r="R66" i="3"/>
  <c r="Q66" i="3"/>
  <c r="E66" i="3"/>
  <c r="B66" i="10"/>
  <c r="C66" i="10" s="1"/>
  <c r="E16" i="3"/>
  <c r="S16" i="3"/>
  <c r="P16" i="3"/>
  <c r="Q16" i="3"/>
  <c r="R16" i="3"/>
  <c r="C82" i="3"/>
  <c r="B354" i="10"/>
  <c r="C354" i="10" s="1"/>
  <c r="J82" i="3"/>
  <c r="I82" i="3"/>
  <c r="X82" i="3"/>
  <c r="V82" i="3" s="1"/>
  <c r="F82" i="3"/>
  <c r="H82" i="3"/>
  <c r="G82" i="3"/>
  <c r="C22" i="3"/>
  <c r="I22" i="3"/>
  <c r="H22" i="3"/>
  <c r="F22" i="3"/>
  <c r="B94" i="10"/>
  <c r="C94" i="10" s="1"/>
  <c r="J22" i="3"/>
  <c r="G22" i="3"/>
  <c r="X22" i="3"/>
  <c r="V22" i="3" s="1"/>
  <c r="C57" i="3"/>
  <c r="B249" i="10"/>
  <c r="C249" i="10" s="1"/>
  <c r="H57" i="3"/>
  <c r="G57" i="3"/>
  <c r="X57" i="3"/>
  <c r="V57" i="3" s="1"/>
  <c r="J57" i="3"/>
  <c r="I57" i="3"/>
  <c r="F57" i="3"/>
  <c r="G14" i="3"/>
  <c r="C14" i="3"/>
  <c r="H14" i="3"/>
  <c r="I14" i="3"/>
  <c r="F14" i="3"/>
  <c r="B54" i="10"/>
  <c r="C54" i="10" s="1"/>
  <c r="J14" i="3"/>
  <c r="X14" i="3"/>
  <c r="V14" i="3" s="1"/>
  <c r="C13" i="3"/>
  <c r="B49" i="10"/>
  <c r="C49" i="10" s="1"/>
  <c r="G13" i="3"/>
  <c r="X13" i="3"/>
  <c r="V13" i="3" s="1"/>
  <c r="H13" i="3"/>
  <c r="F13" i="3"/>
  <c r="I13" i="3"/>
  <c r="J13" i="3"/>
  <c r="AC19" i="3"/>
  <c r="AA19" i="3" s="1"/>
  <c r="D19" i="3"/>
  <c r="AF19" i="3" s="1"/>
  <c r="AH19" i="3" s="1"/>
  <c r="K19" i="3"/>
  <c r="M19" i="3"/>
  <c r="L19" i="3"/>
  <c r="N19" i="3"/>
  <c r="B80" i="10"/>
  <c r="C80" i="10" s="1"/>
  <c r="O19" i="3"/>
  <c r="AF77" i="3"/>
  <c r="AE77" i="3"/>
  <c r="P8" i="3"/>
  <c r="E8" i="3"/>
  <c r="S8" i="3"/>
  <c r="R8" i="3"/>
  <c r="Q8" i="3"/>
  <c r="B26" i="10"/>
  <c r="C26" i="10" s="1"/>
  <c r="H59" i="3"/>
  <c r="I59" i="3"/>
  <c r="X59" i="3"/>
  <c r="V59" i="3" s="1"/>
  <c r="C59" i="3"/>
  <c r="B254" i="10"/>
  <c r="C254" i="10" s="1"/>
  <c r="F59" i="3"/>
  <c r="J59" i="3"/>
  <c r="G59" i="3"/>
  <c r="R56" i="3"/>
  <c r="S56" i="3"/>
  <c r="P56" i="3"/>
  <c r="E56" i="3"/>
  <c r="B246" i="10"/>
  <c r="C246" i="10" s="1"/>
  <c r="Q56" i="3"/>
  <c r="E40" i="3"/>
  <c r="R40" i="3"/>
  <c r="B176" i="10"/>
  <c r="C176" i="10" s="1"/>
  <c r="S40" i="3"/>
  <c r="P40" i="3"/>
  <c r="Q40" i="3"/>
  <c r="H33" i="3"/>
  <c r="C33" i="3"/>
  <c r="F33" i="3"/>
  <c r="B144" i="10"/>
  <c r="C144" i="10" s="1"/>
  <c r="I33" i="3"/>
  <c r="G33" i="3"/>
  <c r="X33" i="3"/>
  <c r="V33" i="3" s="1"/>
  <c r="J33" i="3"/>
  <c r="G78" i="3"/>
  <c r="J78" i="3"/>
  <c r="B334" i="10"/>
  <c r="C334" i="10" s="1"/>
  <c r="I78" i="3"/>
  <c r="F78" i="3"/>
  <c r="H78" i="3"/>
  <c r="C78" i="3"/>
  <c r="X78" i="3"/>
  <c r="V78" i="3" s="1"/>
  <c r="C66" i="3"/>
  <c r="J66" i="3"/>
  <c r="X66" i="3"/>
  <c r="V66" i="3" s="1"/>
  <c r="H66" i="3"/>
  <c r="I66" i="3"/>
  <c r="G66" i="3"/>
  <c r="B284" i="10"/>
  <c r="C284" i="10" s="1"/>
  <c r="F66" i="3"/>
  <c r="N77" i="3"/>
  <c r="B330" i="10"/>
  <c r="C330" i="10" s="1"/>
  <c r="D77" i="3"/>
  <c r="L77" i="3"/>
  <c r="K77" i="3"/>
  <c r="O77" i="3"/>
  <c r="M77" i="3"/>
  <c r="AC77" i="3"/>
  <c r="AA77" i="3" s="1"/>
  <c r="Q51" i="3"/>
  <c r="P51" i="3"/>
  <c r="E51" i="3"/>
  <c r="B221" i="10"/>
  <c r="C221" i="10" s="1"/>
  <c r="S51" i="3"/>
  <c r="R51" i="3"/>
  <c r="K75" i="3"/>
  <c r="D75" i="3"/>
  <c r="B325" i="10"/>
  <c r="C325" i="10" s="1"/>
  <c r="L75" i="3"/>
  <c r="AC75" i="3"/>
  <c r="AA75" i="3" s="1"/>
  <c r="N75" i="3"/>
  <c r="M75" i="3"/>
  <c r="O75" i="3"/>
  <c r="AC54" i="3"/>
  <c r="AA54" i="3" s="1"/>
  <c r="K54" i="3"/>
  <c r="D54" i="3"/>
  <c r="AF54" i="3" s="1"/>
  <c r="M54" i="3"/>
  <c r="N54" i="3"/>
  <c r="L54" i="3"/>
  <c r="O54" i="3"/>
  <c r="B235" i="10"/>
  <c r="C235" i="10" s="1"/>
  <c r="D57" i="3"/>
  <c r="AF57" i="3" s="1"/>
  <c r="N57" i="3"/>
  <c r="L57" i="3"/>
  <c r="O57" i="3"/>
  <c r="K57" i="3"/>
  <c r="M57" i="3"/>
  <c r="B250" i="10"/>
  <c r="C250" i="10" s="1"/>
  <c r="AC57" i="3"/>
  <c r="AA57" i="3" s="1"/>
  <c r="D64" i="3"/>
  <c r="AF64" i="3" s="1"/>
  <c r="K64" i="3"/>
  <c r="O64" i="3"/>
  <c r="N64" i="3"/>
  <c r="B275" i="10"/>
  <c r="C275" i="10" s="1"/>
  <c r="M64" i="3"/>
  <c r="AC64" i="3"/>
  <c r="AA64" i="3" s="1"/>
  <c r="L64" i="3"/>
  <c r="B310" i="10"/>
  <c r="C310" i="10" s="1"/>
  <c r="M72" i="3"/>
  <c r="AC72" i="3"/>
  <c r="AA72" i="3" s="1"/>
  <c r="O72" i="3"/>
  <c r="N72" i="3"/>
  <c r="K72" i="3"/>
  <c r="L72" i="3"/>
  <c r="D72" i="3"/>
  <c r="B300" i="10"/>
  <c r="C300" i="10" s="1"/>
  <c r="D70" i="3"/>
  <c r="N70" i="3"/>
  <c r="M70" i="3"/>
  <c r="AC70" i="3"/>
  <c r="AA70" i="3" s="1"/>
  <c r="K70" i="3"/>
  <c r="O70" i="3"/>
  <c r="L70" i="3"/>
  <c r="E61" i="3"/>
  <c r="S61" i="3"/>
  <c r="P61" i="3"/>
  <c r="R61" i="3"/>
  <c r="Q61" i="3"/>
  <c r="B266" i="10"/>
  <c r="C266" i="10" s="1"/>
  <c r="K82" i="3"/>
  <c r="L82" i="3"/>
  <c r="AC82" i="3"/>
  <c r="AA82" i="3" s="1"/>
  <c r="B355" i="10"/>
  <c r="C355" i="10" s="1"/>
  <c r="D82" i="3"/>
  <c r="N82" i="3"/>
  <c r="M82" i="3"/>
  <c r="O82" i="3"/>
  <c r="C45" i="3"/>
  <c r="J45" i="3"/>
  <c r="B194" i="10"/>
  <c r="C194" i="10" s="1"/>
  <c r="H45" i="3"/>
  <c r="G45" i="3"/>
  <c r="F45" i="3"/>
  <c r="X45" i="3"/>
  <c r="V45" i="3" s="1"/>
  <c r="I45" i="3"/>
  <c r="M30" i="3"/>
  <c r="D30" i="3"/>
  <c r="AF30" i="3" s="1"/>
  <c r="AH30" i="3" s="1"/>
  <c r="AC30" i="3"/>
  <c r="AA30" i="3" s="1"/>
  <c r="B130" i="10"/>
  <c r="C130" i="10" s="1"/>
  <c r="L30" i="3"/>
  <c r="K30" i="3"/>
  <c r="O30" i="3"/>
  <c r="N30" i="3"/>
  <c r="B324" i="10"/>
  <c r="C324" i="10" s="1"/>
  <c r="G75" i="3"/>
  <c r="F75" i="3"/>
  <c r="J75" i="3"/>
  <c r="I75" i="3"/>
  <c r="H75" i="3"/>
  <c r="X75" i="3"/>
  <c r="V75" i="3" s="1"/>
  <c r="C75" i="3"/>
  <c r="Q68" i="3"/>
  <c r="R68" i="3"/>
  <c r="P68" i="3"/>
  <c r="S68" i="3"/>
  <c r="B296" i="10"/>
  <c r="C296" i="10" s="1"/>
  <c r="E68" i="3"/>
  <c r="C83" i="3"/>
  <c r="J83" i="3"/>
  <c r="H83" i="3"/>
  <c r="F83" i="3"/>
  <c r="B359" i="10"/>
  <c r="C359" i="10" s="1"/>
  <c r="I83" i="3"/>
  <c r="G83" i="3"/>
  <c r="X83" i="3"/>
  <c r="V83" i="3" s="1"/>
  <c r="D33" i="3"/>
  <c r="AF33" i="3" s="1"/>
  <c r="M33" i="3"/>
  <c r="AC33" i="3"/>
  <c r="AA33" i="3" s="1"/>
  <c r="B145" i="10"/>
  <c r="C145" i="10" s="1"/>
  <c r="L33" i="3"/>
  <c r="N33" i="3"/>
  <c r="O33" i="3"/>
  <c r="K33" i="3"/>
  <c r="G55" i="3"/>
  <c r="C55" i="3"/>
  <c r="J55" i="3"/>
  <c r="I55" i="3"/>
  <c r="B239" i="10"/>
  <c r="C239" i="10" s="1"/>
  <c r="H55" i="3"/>
  <c r="F55" i="3"/>
  <c r="X55" i="3"/>
  <c r="V55" i="3" s="1"/>
  <c r="Q13" i="3"/>
  <c r="B51" i="10"/>
  <c r="C51" i="10" s="1"/>
  <c r="P13" i="3"/>
  <c r="E13" i="3"/>
  <c r="R13" i="3"/>
  <c r="S13" i="3"/>
  <c r="Q78" i="3"/>
  <c r="R78" i="3"/>
  <c r="E78" i="3"/>
  <c r="P78" i="3"/>
  <c r="S78" i="3"/>
  <c r="B336" i="10"/>
  <c r="C336" i="10" s="1"/>
  <c r="I64" i="3"/>
  <c r="G64" i="3"/>
  <c r="B274" i="10"/>
  <c r="C274" i="10" s="1"/>
  <c r="C64" i="3"/>
  <c r="H64" i="3"/>
  <c r="F64" i="3"/>
  <c r="X64" i="3"/>
  <c r="V64" i="3" s="1"/>
  <c r="J64" i="3"/>
  <c r="D10" i="3"/>
  <c r="AF10" i="3" s="1"/>
  <c r="AH10" i="3" s="1"/>
  <c r="B35" i="10"/>
  <c r="C35" i="10" s="1"/>
  <c r="K10" i="3"/>
  <c r="L10" i="3"/>
  <c r="N10" i="3"/>
  <c r="O10" i="3"/>
  <c r="M10" i="3"/>
  <c r="AC10" i="3"/>
  <c r="AA10" i="3" s="1"/>
  <c r="B219" i="10"/>
  <c r="C219" i="10" s="1"/>
  <c r="F51" i="3"/>
  <c r="I51" i="3"/>
  <c r="J51" i="3"/>
  <c r="C51" i="3"/>
  <c r="G51" i="3"/>
  <c r="X51" i="3"/>
  <c r="V51" i="3" s="1"/>
  <c r="H51" i="3"/>
  <c r="C74" i="3"/>
  <c r="X74" i="3"/>
  <c r="V74" i="3" s="1"/>
  <c r="J74" i="3"/>
  <c r="H74" i="3"/>
  <c r="G74" i="3"/>
  <c r="B319" i="10"/>
  <c r="C319" i="10" s="1"/>
  <c r="F74" i="3"/>
  <c r="I74" i="3"/>
  <c r="B14" i="10"/>
  <c r="C14" i="10" s="1"/>
  <c r="X6" i="3"/>
  <c r="V6" i="3" s="1"/>
  <c r="H6" i="3"/>
  <c r="G6" i="3"/>
  <c r="F6" i="3"/>
  <c r="I6" i="3"/>
  <c r="C6" i="3"/>
  <c r="J6" i="3"/>
  <c r="Q74" i="3"/>
  <c r="E74" i="3"/>
  <c r="S74" i="3"/>
  <c r="B321" i="10"/>
  <c r="C321" i="10" s="1"/>
  <c r="R74" i="3"/>
  <c r="P74" i="3"/>
  <c r="M55" i="3"/>
  <c r="D55" i="3"/>
  <c r="AF55" i="3" s="1"/>
  <c r="AH55" i="3" s="1"/>
  <c r="K55" i="3"/>
  <c r="B240" i="10"/>
  <c r="C240" i="10" s="1"/>
  <c r="O55" i="3"/>
  <c r="L55" i="3"/>
  <c r="N55" i="3"/>
  <c r="AC55" i="3"/>
  <c r="AA55" i="3" s="1"/>
  <c r="B315" i="10"/>
  <c r="C315" i="10" s="1"/>
  <c r="M73" i="3"/>
  <c r="D73" i="3"/>
  <c r="K73" i="3"/>
  <c r="O73" i="3"/>
  <c r="N73" i="3"/>
  <c r="AC73" i="3"/>
  <c r="AA73" i="3" s="1"/>
  <c r="L73" i="3"/>
  <c r="D11" i="3"/>
  <c r="AF11" i="3" s="1"/>
  <c r="B40" i="10"/>
  <c r="C40" i="10" s="1"/>
  <c r="O11" i="3"/>
  <c r="M11" i="3"/>
  <c r="K11" i="3"/>
  <c r="N11" i="3"/>
  <c r="L11" i="3"/>
  <c r="AC11" i="3"/>
  <c r="AA11" i="3" s="1"/>
  <c r="E63" i="3"/>
  <c r="B271" i="10"/>
  <c r="C271" i="10" s="1"/>
  <c r="S63" i="3"/>
  <c r="P63" i="3"/>
  <c r="Q63" i="3"/>
  <c r="R63" i="3"/>
  <c r="C54" i="3"/>
  <c r="B234" i="10"/>
  <c r="C234" i="10" s="1"/>
  <c r="H54" i="3"/>
  <c r="F54" i="3"/>
  <c r="I54" i="3"/>
  <c r="G54" i="3"/>
  <c r="J54" i="3"/>
  <c r="X54" i="3"/>
  <c r="V54" i="3" s="1"/>
  <c r="AE80" i="3"/>
  <c r="AH80" i="3" s="1"/>
  <c r="AF80" i="3"/>
  <c r="R9" i="3"/>
  <c r="S9" i="3"/>
  <c r="Q9" i="3"/>
  <c r="P9" i="3"/>
  <c r="E9" i="3"/>
  <c r="B31" i="10"/>
  <c r="C31" i="10" s="1"/>
  <c r="N16" i="3"/>
  <c r="L16" i="3"/>
  <c r="D16" i="3"/>
  <c r="AF16" i="3" s="1"/>
  <c r="B65" i="10"/>
  <c r="C65" i="10" s="1"/>
  <c r="K16" i="3"/>
  <c r="M16" i="3"/>
  <c r="AC16" i="3"/>
  <c r="AA16" i="3" s="1"/>
  <c r="O16" i="3"/>
  <c r="C50" i="3"/>
  <c r="H50" i="3"/>
  <c r="F50" i="3"/>
  <c r="I50" i="3"/>
  <c r="X50" i="3"/>
  <c r="V50" i="3" s="1"/>
  <c r="J50" i="3"/>
  <c r="G50" i="3"/>
  <c r="B214" i="10"/>
  <c r="C214" i="10" s="1"/>
  <c r="O56" i="3"/>
  <c r="AC56" i="3"/>
  <c r="AA56" i="3" s="1"/>
  <c r="D56" i="3"/>
  <c r="AF56" i="3" s="1"/>
  <c r="M56" i="3"/>
  <c r="K56" i="3"/>
  <c r="L56" i="3"/>
  <c r="N56" i="3"/>
  <c r="B245" i="10"/>
  <c r="C245" i="10" s="1"/>
  <c r="C61" i="3"/>
  <c r="H61" i="3"/>
  <c r="B264" i="10"/>
  <c r="C264" i="10" s="1"/>
  <c r="J61" i="3"/>
  <c r="I61" i="3"/>
  <c r="G61" i="3"/>
  <c r="F61" i="3"/>
  <c r="X61" i="3"/>
  <c r="V61" i="3" s="1"/>
  <c r="R11" i="3"/>
  <c r="S11" i="3"/>
  <c r="B41" i="10"/>
  <c r="C41" i="10" s="1"/>
  <c r="Q11" i="3"/>
  <c r="P11" i="3"/>
  <c r="E11" i="3"/>
  <c r="AF75" i="3"/>
  <c r="AE75" i="3"/>
  <c r="H38" i="3"/>
  <c r="J38" i="3"/>
  <c r="F38" i="3"/>
  <c r="G38" i="3"/>
  <c r="X38" i="3"/>
  <c r="V38" i="3" s="1"/>
  <c r="I38" i="3"/>
  <c r="B164" i="10"/>
  <c r="C164" i="10" s="1"/>
  <c r="C38" i="3"/>
  <c r="J15" i="3"/>
  <c r="B59" i="10"/>
  <c r="C59" i="10" s="1"/>
  <c r="X15" i="3"/>
  <c r="V15" i="3" s="1"/>
  <c r="I15" i="3"/>
  <c r="G15" i="3"/>
  <c r="C15" i="3"/>
  <c r="F15" i="3"/>
  <c r="H15" i="3"/>
  <c r="S14" i="3"/>
  <c r="P14" i="3"/>
  <c r="R14" i="3"/>
  <c r="Q14" i="3"/>
  <c r="B56" i="10"/>
  <c r="C56" i="10" s="1"/>
  <c r="E14" i="3"/>
  <c r="E21" i="3"/>
  <c r="B91" i="10"/>
  <c r="C91" i="10" s="1"/>
  <c r="S21" i="3"/>
  <c r="P21" i="3"/>
  <c r="Q21" i="3"/>
  <c r="R21" i="3"/>
  <c r="J11" i="3"/>
  <c r="H11" i="3"/>
  <c r="X11" i="3"/>
  <c r="V11" i="3" s="1"/>
  <c r="G11" i="3"/>
  <c r="C11" i="3"/>
  <c r="F11" i="3"/>
  <c r="B39" i="10"/>
  <c r="C39" i="10" s="1"/>
  <c r="I11" i="3"/>
  <c r="R5" i="3"/>
  <c r="B11" i="10"/>
  <c r="C11" i="10" s="1"/>
  <c r="Q5" i="3"/>
  <c r="P5" i="3"/>
  <c r="S5" i="3"/>
  <c r="E5" i="3"/>
  <c r="C67" i="3"/>
  <c r="H67" i="3"/>
  <c r="F67" i="3"/>
  <c r="G67" i="3"/>
  <c r="J67" i="3"/>
  <c r="X67" i="3"/>
  <c r="V67" i="3" s="1"/>
  <c r="I67" i="3"/>
  <c r="B289" i="10"/>
  <c r="C289" i="10" s="1"/>
  <c r="C48" i="3"/>
  <c r="J48" i="3"/>
  <c r="B209" i="10"/>
  <c r="C209" i="10" s="1"/>
  <c r="F48" i="3"/>
  <c r="G48" i="3"/>
  <c r="H48" i="3"/>
  <c r="X48" i="3"/>
  <c r="V48" i="3" s="1"/>
  <c r="I48" i="3"/>
  <c r="E31" i="3"/>
  <c r="R31" i="3"/>
  <c r="S31" i="3"/>
  <c r="Q31" i="3"/>
  <c r="B136" i="10"/>
  <c r="C136" i="10" s="1"/>
  <c r="P31" i="3"/>
  <c r="E28" i="3"/>
  <c r="B121" i="10"/>
  <c r="C121" i="10" s="1"/>
  <c r="R28" i="3"/>
  <c r="P28" i="3"/>
  <c r="S28" i="3"/>
  <c r="Q28" i="3"/>
  <c r="B351" i="10"/>
  <c r="C351" i="10" s="1"/>
  <c r="P81" i="3"/>
  <c r="R81" i="3"/>
  <c r="E81" i="3"/>
  <c r="Q81" i="3"/>
  <c r="S81" i="3"/>
  <c r="C8" i="3"/>
  <c r="H8" i="3"/>
  <c r="I8" i="3"/>
  <c r="B24" i="10"/>
  <c r="C24" i="10" s="1"/>
  <c r="G8" i="3"/>
  <c r="F8" i="3"/>
  <c r="X8" i="3"/>
  <c r="V8" i="3" s="1"/>
  <c r="J8" i="3"/>
  <c r="M34" i="3"/>
  <c r="K34" i="3"/>
  <c r="B150" i="10"/>
  <c r="C150" i="10" s="1"/>
  <c r="L34" i="3"/>
  <c r="N34" i="3"/>
  <c r="O34" i="3"/>
  <c r="AC34" i="3"/>
  <c r="AA34" i="3" s="1"/>
  <c r="D34" i="3"/>
  <c r="AF34" i="3" s="1"/>
  <c r="AH34" i="3" s="1"/>
  <c r="E54" i="3"/>
  <c r="S54" i="3"/>
  <c r="R54" i="3"/>
  <c r="Q54" i="3"/>
  <c r="B236" i="10"/>
  <c r="C236" i="10" s="1"/>
  <c r="P54" i="3"/>
  <c r="D29" i="3"/>
  <c r="AF29" i="3" s="1"/>
  <c r="B125" i="10"/>
  <c r="C125" i="10" s="1"/>
  <c r="M29" i="3"/>
  <c r="N29" i="3"/>
  <c r="K29" i="3"/>
  <c r="L29" i="3"/>
  <c r="O29" i="3"/>
  <c r="AC29" i="3"/>
  <c r="AA29" i="3" s="1"/>
  <c r="F81" i="3"/>
  <c r="B349" i="10"/>
  <c r="C349" i="10" s="1"/>
  <c r="H81" i="3"/>
  <c r="J81" i="3"/>
  <c r="G81" i="3"/>
  <c r="I81" i="3"/>
  <c r="C81" i="3"/>
  <c r="X81" i="3"/>
  <c r="V81" i="3" s="1"/>
  <c r="D41" i="3"/>
  <c r="AF41" i="3" s="1"/>
  <c r="N41" i="3"/>
  <c r="L41" i="3"/>
  <c r="B180" i="10"/>
  <c r="C180" i="10" s="1"/>
  <c r="AC41" i="3"/>
  <c r="AA41" i="3" s="1"/>
  <c r="K41" i="3"/>
  <c r="O41" i="3"/>
  <c r="M41" i="3"/>
  <c r="AF83" i="3"/>
  <c r="AE83" i="3"/>
  <c r="D23" i="3"/>
  <c r="AF23" i="3" s="1"/>
  <c r="N23" i="3"/>
  <c r="L23" i="3"/>
  <c r="M23" i="3"/>
  <c r="K23" i="3"/>
  <c r="B100" i="10"/>
  <c r="C100" i="10" s="1"/>
  <c r="O23" i="3"/>
  <c r="AC23" i="3"/>
  <c r="AA23" i="3" s="1"/>
  <c r="C4" i="3"/>
  <c r="H4" i="3"/>
  <c r="J4" i="3"/>
  <c r="B4" i="10"/>
  <c r="C4" i="10" s="1"/>
  <c r="F4" i="3"/>
  <c r="X4" i="3"/>
  <c r="I4" i="3"/>
  <c r="G4" i="3"/>
  <c r="M81" i="7"/>
  <c r="M79" i="7"/>
  <c r="M80" i="7"/>
  <c r="M83" i="7"/>
  <c r="I65" i="8" s="1"/>
  <c r="M82" i="7"/>
  <c r="E42" i="3"/>
  <c r="B186" i="10"/>
  <c r="C186" i="10" s="1"/>
  <c r="R42" i="3"/>
  <c r="P42" i="3"/>
  <c r="S42" i="3"/>
  <c r="Q42" i="3"/>
  <c r="R43" i="3"/>
  <c r="B191" i="10"/>
  <c r="C191" i="10" s="1"/>
  <c r="E43" i="3"/>
  <c r="S43" i="3"/>
  <c r="Q43" i="3"/>
  <c r="P43" i="3"/>
  <c r="C26" i="3"/>
  <c r="I26" i="3"/>
  <c r="F26" i="3"/>
  <c r="H26" i="3"/>
  <c r="J26" i="3"/>
  <c r="G26" i="3"/>
  <c r="X26" i="3"/>
  <c r="V26" i="3" s="1"/>
  <c r="B109" i="10"/>
  <c r="C109" i="10" s="1"/>
  <c r="AH83" i="3" l="1"/>
  <c r="AH75" i="3"/>
  <c r="AH77" i="3"/>
  <c r="AH74" i="3"/>
  <c r="AH73" i="3"/>
  <c r="AH79" i="3"/>
  <c r="AI23" i="3"/>
  <c r="AG23" i="3"/>
  <c r="AG83" i="3"/>
  <c r="AI83" i="3"/>
  <c r="AI41" i="3"/>
  <c r="AG41" i="3"/>
  <c r="AG29" i="3"/>
  <c r="AI29" i="3"/>
  <c r="AI75" i="3"/>
  <c r="AG75" i="3"/>
  <c r="AG56" i="3"/>
  <c r="AI56" i="3"/>
  <c r="AG16" i="3"/>
  <c r="AI16" i="3"/>
  <c r="AI11" i="3"/>
  <c r="AG11" i="3"/>
  <c r="AI54" i="3"/>
  <c r="AG54" i="3"/>
  <c r="AI77" i="3"/>
  <c r="AG77" i="3"/>
  <c r="AG65" i="3"/>
  <c r="AI65" i="3"/>
  <c r="AI31" i="3"/>
  <c r="AG31" i="3"/>
  <c r="AG68" i="3"/>
  <c r="AI68" i="3"/>
  <c r="AI81" i="3"/>
  <c r="AG81" i="3"/>
  <c r="AH78" i="3"/>
  <c r="AG17" i="3"/>
  <c r="AI17" i="3"/>
  <c r="AI66" i="3"/>
  <c r="AG66" i="3"/>
  <c r="AI32" i="3"/>
  <c r="AG32" i="3"/>
  <c r="AI40" i="3"/>
  <c r="AG40" i="3"/>
  <c r="AI22" i="3"/>
  <c r="AG22" i="3"/>
  <c r="AG21" i="3"/>
  <c r="AI21" i="3"/>
  <c r="AG74" i="3"/>
  <c r="AI74" i="3"/>
  <c r="AG53" i="3"/>
  <c r="AI53" i="3"/>
  <c r="AG39" i="3"/>
  <c r="AI39" i="3"/>
  <c r="AI67" i="3"/>
  <c r="AG67" i="3"/>
  <c r="AH39" i="3"/>
  <c r="AH67" i="3"/>
  <c r="AH22" i="3"/>
  <c r="AH21" i="3"/>
  <c r="AH17" i="3"/>
  <c r="AI80" i="3"/>
  <c r="AG80" i="3"/>
  <c r="AG70" i="3"/>
  <c r="AI70" i="3"/>
  <c r="AG26" i="3"/>
  <c r="AI26" i="3"/>
  <c r="AG47" i="3"/>
  <c r="AI47" i="3"/>
  <c r="AI72" i="3"/>
  <c r="AG72" i="3"/>
  <c r="AI71" i="3"/>
  <c r="AG71" i="3"/>
  <c r="AI27" i="3"/>
  <c r="AG27" i="3"/>
  <c r="AI46" i="3"/>
  <c r="AG46" i="3"/>
  <c r="AG20" i="3"/>
  <c r="AI20" i="3"/>
  <c r="AI14" i="3"/>
  <c r="AG14" i="3"/>
  <c r="AH54" i="3"/>
  <c r="AH26" i="3"/>
  <c r="AH53" i="3"/>
  <c r="AH16" i="3"/>
  <c r="AI10" i="3"/>
  <c r="AG10" i="3"/>
  <c r="AG33" i="3"/>
  <c r="AI33" i="3"/>
  <c r="AG64" i="3"/>
  <c r="AI64" i="3"/>
  <c r="AG57" i="3"/>
  <c r="AI57" i="3"/>
  <c r="AG13" i="3"/>
  <c r="AI13" i="3"/>
  <c r="AH70" i="3"/>
  <c r="AH72" i="3"/>
  <c r="AI18" i="3"/>
  <c r="AG18" i="3"/>
  <c r="AH71" i="3"/>
  <c r="AI28" i="3"/>
  <c r="AG28" i="3"/>
  <c r="AG42" i="3"/>
  <c r="AI42" i="3"/>
  <c r="AI61" i="3"/>
  <c r="AJ61" i="3" s="1"/>
  <c r="AG61" i="3"/>
  <c r="AG79" i="3"/>
  <c r="AI79" i="3"/>
  <c r="AI51" i="3"/>
  <c r="AG51" i="3"/>
  <c r="AG43" i="3"/>
  <c r="AI43" i="3"/>
  <c r="AG48" i="3"/>
  <c r="AI48" i="3"/>
  <c r="AI37" i="3"/>
  <c r="AG37" i="3"/>
  <c r="AG9" i="3"/>
  <c r="AI9" i="3"/>
  <c r="AG73" i="3"/>
  <c r="AI73" i="3"/>
  <c r="AH82" i="3"/>
  <c r="AH40" i="3"/>
  <c r="AH11" i="3"/>
  <c r="AH61" i="3"/>
  <c r="AH57" i="3"/>
  <c r="AH37" i="3"/>
  <c r="AH18" i="3"/>
  <c r="AH33" i="3"/>
  <c r="AH64" i="3"/>
  <c r="AH28" i="3"/>
  <c r="AH65" i="3"/>
  <c r="AH41" i="3"/>
  <c r="AH31" i="3"/>
  <c r="AG34" i="3"/>
  <c r="AI34" i="3"/>
  <c r="AI55" i="3"/>
  <c r="AG55" i="3"/>
  <c r="AG30" i="3"/>
  <c r="AI30" i="3"/>
  <c r="AI19" i="3"/>
  <c r="AG19" i="3"/>
  <c r="AG78" i="3"/>
  <c r="AI78" i="3"/>
  <c r="AG52" i="3"/>
  <c r="AI52" i="3"/>
  <c r="AG12" i="3"/>
  <c r="AI12" i="3"/>
  <c r="AG38" i="3"/>
  <c r="AI38" i="3"/>
  <c r="AI15" i="3"/>
  <c r="AG15" i="3"/>
  <c r="AI60" i="3"/>
  <c r="AG60" i="3"/>
  <c r="AG82" i="3"/>
  <c r="AI82" i="3"/>
  <c r="AH29" i="3"/>
  <c r="AH32" i="3"/>
  <c r="AH20" i="3"/>
  <c r="AH56" i="3"/>
  <c r="AH23" i="3"/>
  <c r="AH66" i="3"/>
  <c r="AH68" i="3"/>
  <c r="AH27" i="3"/>
  <c r="AH38" i="3"/>
  <c r="AH51" i="3"/>
  <c r="AH9" i="3"/>
  <c r="AH60" i="3"/>
  <c r="F65" i="8"/>
  <c r="M88" i="7"/>
  <c r="E65" i="8"/>
  <c r="M87" i="7"/>
  <c r="M84" i="7"/>
  <c r="U38" i="3"/>
  <c r="W38" i="3"/>
  <c r="AQ8" i="3"/>
  <c r="AR8" i="3"/>
  <c r="AP8" i="3"/>
  <c r="AO8" i="3"/>
  <c r="AS8" i="3"/>
  <c r="W51" i="3"/>
  <c r="U51" i="3"/>
  <c r="U64" i="3"/>
  <c r="W64" i="3"/>
  <c r="W55" i="3"/>
  <c r="U55" i="3"/>
  <c r="W75" i="3"/>
  <c r="U75" i="3"/>
  <c r="AB30" i="3"/>
  <c r="Z30" i="3"/>
  <c r="W45" i="3"/>
  <c r="U45" i="3"/>
  <c r="Z82" i="3"/>
  <c r="AB82" i="3"/>
  <c r="AB70" i="3"/>
  <c r="Z70" i="3"/>
  <c r="AB54" i="3"/>
  <c r="Z54" i="3"/>
  <c r="AB75" i="3"/>
  <c r="Z75" i="3"/>
  <c r="AY16" i="3"/>
  <c r="AV12" i="3"/>
  <c r="AV16" i="3"/>
  <c r="AY12" i="3"/>
  <c r="AW16" i="3"/>
  <c r="AW12" i="3"/>
  <c r="AZ12" i="3"/>
  <c r="AX12" i="3"/>
  <c r="AZ16" i="3"/>
  <c r="AX16" i="3"/>
  <c r="W66" i="3"/>
  <c r="U66" i="3"/>
  <c r="U33" i="3"/>
  <c r="W33" i="3"/>
  <c r="AS9" i="3"/>
  <c r="AQ9" i="3"/>
  <c r="AO9" i="3"/>
  <c r="AP9" i="3"/>
  <c r="AR9" i="3"/>
  <c r="Z19" i="3"/>
  <c r="AB19" i="3"/>
  <c r="U82" i="3"/>
  <c r="W82" i="3"/>
  <c r="U10" i="3"/>
  <c r="W10" i="3"/>
  <c r="U39" i="3"/>
  <c r="W39" i="3"/>
  <c r="U46" i="3"/>
  <c r="W46" i="3"/>
  <c r="W71" i="3"/>
  <c r="U71" i="3"/>
  <c r="AB71" i="3"/>
  <c r="Z71" i="3"/>
  <c r="Z5" i="3"/>
  <c r="AB5" i="3"/>
  <c r="U5" i="3"/>
  <c r="W5" i="3"/>
  <c r="AB18" i="3"/>
  <c r="Z18" i="3"/>
  <c r="W20" i="3"/>
  <c r="U20" i="3"/>
  <c r="AB43" i="3"/>
  <c r="Z43" i="3"/>
  <c r="AB48" i="3"/>
  <c r="Z48" i="3"/>
  <c r="Z66" i="3"/>
  <c r="AB66" i="3"/>
  <c r="Z63" i="3"/>
  <c r="AB63" i="3"/>
  <c r="AF63" i="3"/>
  <c r="AY10" i="3"/>
  <c r="AZ10" i="3"/>
  <c r="AV10" i="3"/>
  <c r="AX10" i="3"/>
  <c r="AW10" i="3"/>
  <c r="W41" i="3"/>
  <c r="U41" i="3"/>
  <c r="U53" i="3"/>
  <c r="W53" i="3"/>
  <c r="AW9" i="3"/>
  <c r="AY9" i="3"/>
  <c r="AX9" i="3"/>
  <c r="AZ9" i="3"/>
  <c r="AF59" i="3"/>
  <c r="AV9" i="3"/>
  <c r="Z74" i="3"/>
  <c r="AB74" i="3"/>
  <c r="W23" i="3"/>
  <c r="U23" i="3"/>
  <c r="AR5" i="3"/>
  <c r="AO5" i="3"/>
  <c r="AQ5" i="3"/>
  <c r="AP5" i="3"/>
  <c r="AS5" i="3"/>
  <c r="U34" i="3"/>
  <c r="W34" i="3"/>
  <c r="N65" i="8"/>
  <c r="O88" i="7"/>
  <c r="O65" i="8"/>
  <c r="O89" i="7"/>
  <c r="AO6" i="3"/>
  <c r="AP6" i="3"/>
  <c r="AQ6" i="3"/>
  <c r="AR6" i="3"/>
  <c r="AS6" i="3"/>
  <c r="U52" i="3"/>
  <c r="W52" i="3"/>
  <c r="W81" i="3"/>
  <c r="U81" i="3"/>
  <c r="U48" i="3"/>
  <c r="W48" i="3"/>
  <c r="U50" i="3"/>
  <c r="W50" i="3"/>
  <c r="M90" i="7"/>
  <c r="H65" i="8"/>
  <c r="G65" i="8"/>
  <c r="M89" i="7"/>
  <c r="AR4" i="3"/>
  <c r="AS4" i="3"/>
  <c r="AP4" i="3"/>
  <c r="AQ4" i="3"/>
  <c r="AO4" i="3"/>
  <c r="Z29" i="3"/>
  <c r="AB29" i="3"/>
  <c r="U67" i="3"/>
  <c r="W67" i="3"/>
  <c r="W61" i="3"/>
  <c r="U61" i="3"/>
  <c r="AB11" i="3"/>
  <c r="Z11" i="3"/>
  <c r="Z55" i="3"/>
  <c r="AB55" i="3"/>
  <c r="W6" i="3"/>
  <c r="U6" i="3"/>
  <c r="U74" i="3"/>
  <c r="W74" i="3"/>
  <c r="W83" i="3"/>
  <c r="U83" i="3"/>
  <c r="AB57" i="3"/>
  <c r="Z57" i="3"/>
  <c r="U59" i="3"/>
  <c r="W59" i="3"/>
  <c r="U22" i="3"/>
  <c r="W22" i="3"/>
  <c r="AR10" i="3"/>
  <c r="AO10" i="3"/>
  <c r="AQ10" i="3"/>
  <c r="AP10" i="3"/>
  <c r="AS10" i="3"/>
  <c r="AV7" i="3"/>
  <c r="AF45" i="3"/>
  <c r="AW7" i="3"/>
  <c r="AY7" i="3"/>
  <c r="AX7" i="3"/>
  <c r="AZ7" i="3"/>
  <c r="AB26" i="3"/>
  <c r="Z26" i="3"/>
  <c r="Z31" i="3"/>
  <c r="AB31" i="3"/>
  <c r="W68" i="3"/>
  <c r="U68" i="3"/>
  <c r="AB68" i="3"/>
  <c r="Z68" i="3"/>
  <c r="Z42" i="3"/>
  <c r="AB42" i="3"/>
  <c r="AB27" i="3"/>
  <c r="Z27" i="3"/>
  <c r="U12" i="3"/>
  <c r="W12" i="3"/>
  <c r="Z46" i="3"/>
  <c r="AB46" i="3"/>
  <c r="Z83" i="3"/>
  <c r="AB83" i="3"/>
  <c r="AB22" i="3"/>
  <c r="Z22" i="3"/>
  <c r="AF50" i="3"/>
  <c r="AY8" i="3"/>
  <c r="AW8" i="3"/>
  <c r="AZ8" i="3"/>
  <c r="AX8" i="3"/>
  <c r="AV8" i="3"/>
  <c r="U16" i="3"/>
  <c r="W16" i="3"/>
  <c r="AB53" i="3"/>
  <c r="Z53" i="3"/>
  <c r="O90" i="7"/>
  <c r="P65" i="8"/>
  <c r="AF4" i="3"/>
  <c r="AV4" i="3"/>
  <c r="AW4" i="3"/>
  <c r="AX4" i="3"/>
  <c r="AY4" i="3"/>
  <c r="AZ4" i="3"/>
  <c r="U30" i="3"/>
  <c r="W30" i="3"/>
  <c r="Z38" i="3"/>
  <c r="AB38" i="3"/>
  <c r="AB6" i="3"/>
  <c r="Z6" i="3"/>
  <c r="AG6" i="3"/>
  <c r="AI6" i="3"/>
  <c r="AB25" i="3"/>
  <c r="Z25" i="3"/>
  <c r="U73" i="3"/>
  <c r="W73" i="3"/>
  <c r="Z78" i="3"/>
  <c r="AB78" i="3"/>
  <c r="W36" i="3"/>
  <c r="U36" i="3"/>
  <c r="W32" i="3"/>
  <c r="U32" i="3"/>
  <c r="U47" i="3"/>
  <c r="W47" i="3"/>
  <c r="AB8" i="3"/>
  <c r="Z8" i="3"/>
  <c r="W26" i="3"/>
  <c r="U26" i="3"/>
  <c r="V4" i="3"/>
  <c r="X84" i="3"/>
  <c r="D7" i="12" s="1"/>
  <c r="Z23" i="3"/>
  <c r="AB23" i="3"/>
  <c r="Z34" i="3"/>
  <c r="AB34" i="3"/>
  <c r="W8" i="3"/>
  <c r="U8" i="3"/>
  <c r="U11" i="3"/>
  <c r="W11" i="3"/>
  <c r="U15" i="3"/>
  <c r="W15" i="3"/>
  <c r="Z16" i="3"/>
  <c r="AB16" i="3"/>
  <c r="U54" i="3"/>
  <c r="W54" i="3"/>
  <c r="Z73" i="3"/>
  <c r="AB73" i="3"/>
  <c r="AB33" i="3"/>
  <c r="Z33" i="3"/>
  <c r="AP7" i="3"/>
  <c r="AS7" i="3"/>
  <c r="AR7" i="3"/>
  <c r="AO7" i="3"/>
  <c r="AQ7" i="3"/>
  <c r="AB72" i="3"/>
  <c r="Z72" i="3"/>
  <c r="Z64" i="3"/>
  <c r="AB64" i="3"/>
  <c r="U13" i="3"/>
  <c r="W13" i="3"/>
  <c r="W63" i="3"/>
  <c r="U63" i="3"/>
  <c r="U21" i="3"/>
  <c r="W21" i="3"/>
  <c r="U19" i="3"/>
  <c r="W19" i="3"/>
  <c r="AG5" i="3"/>
  <c r="AI5" i="3"/>
  <c r="U40" i="3"/>
  <c r="W40" i="3"/>
  <c r="Z45" i="3"/>
  <c r="AB45" i="3"/>
  <c r="Z47" i="3"/>
  <c r="AB47" i="3"/>
  <c r="AB80" i="3"/>
  <c r="Z80" i="3"/>
  <c r="AG7" i="3"/>
  <c r="AI7" i="3"/>
  <c r="AB36" i="3"/>
  <c r="Z36" i="3"/>
  <c r="AB17" i="3"/>
  <c r="Z17" i="3"/>
  <c r="AB52" i="3"/>
  <c r="Z52" i="3"/>
  <c r="U65" i="3"/>
  <c r="W65" i="3"/>
  <c r="U43" i="3"/>
  <c r="W43" i="3"/>
  <c r="U17" i="3"/>
  <c r="W17" i="3"/>
  <c r="AB32" i="3"/>
  <c r="Z32" i="3"/>
  <c r="Z40" i="3"/>
  <c r="AB40" i="3"/>
  <c r="AS12" i="3"/>
  <c r="AP12" i="3"/>
  <c r="AQ12" i="3"/>
  <c r="AR12" i="3"/>
  <c r="AO12" i="3"/>
  <c r="U27" i="3"/>
  <c r="W27" i="3"/>
  <c r="Z59" i="3"/>
  <c r="AB59" i="3"/>
  <c r="AB50" i="3"/>
  <c r="Z50" i="3"/>
  <c r="U25" i="3"/>
  <c r="W25" i="3"/>
  <c r="AB9" i="3"/>
  <c r="Z9" i="3"/>
  <c r="AQ11" i="3"/>
  <c r="AS11" i="3"/>
  <c r="AO11" i="3"/>
  <c r="AR11" i="3"/>
  <c r="AP11" i="3"/>
  <c r="AB81" i="3"/>
  <c r="Z81" i="3"/>
  <c r="AB39" i="3"/>
  <c r="Z39" i="3"/>
  <c r="AH5" i="3"/>
  <c r="AB15" i="3"/>
  <c r="Z15" i="3"/>
  <c r="Z14" i="3"/>
  <c r="AB14" i="3"/>
  <c r="Z60" i="3"/>
  <c r="AB60" i="3"/>
  <c r="U9" i="3"/>
  <c r="W9" i="3"/>
  <c r="Z41" i="3"/>
  <c r="AB41" i="3"/>
  <c r="Z56" i="3"/>
  <c r="AB56" i="3"/>
  <c r="Z10" i="3"/>
  <c r="AB10" i="3"/>
  <c r="AY11" i="3"/>
  <c r="AX15" i="3"/>
  <c r="AW11" i="3"/>
  <c r="AV11" i="3"/>
  <c r="AY15" i="3"/>
  <c r="AV15" i="3"/>
  <c r="AW15" i="3"/>
  <c r="AX11" i="3"/>
  <c r="AZ15" i="3"/>
  <c r="AZ11" i="3"/>
  <c r="Z77" i="3"/>
  <c r="AB77" i="3"/>
  <c r="U78" i="3"/>
  <c r="W78" i="3"/>
  <c r="W14" i="3"/>
  <c r="U14" i="3"/>
  <c r="W57" i="3"/>
  <c r="U57" i="3"/>
  <c r="W60" i="3"/>
  <c r="U60" i="3"/>
  <c r="W37" i="3"/>
  <c r="U37" i="3"/>
  <c r="AB13" i="3"/>
  <c r="Z13" i="3"/>
  <c r="U29" i="3"/>
  <c r="W29" i="3"/>
  <c r="AB65" i="3"/>
  <c r="Z65" i="3"/>
  <c r="U28" i="3"/>
  <c r="W28" i="3"/>
  <c r="AB28" i="3"/>
  <c r="Z28" i="3"/>
  <c r="U79" i="3"/>
  <c r="W79" i="3"/>
  <c r="AB7" i="3"/>
  <c r="Z7" i="3"/>
  <c r="AB61" i="3"/>
  <c r="Z61" i="3"/>
  <c r="Z51" i="3"/>
  <c r="AB51" i="3"/>
  <c r="U42" i="3"/>
  <c r="W42" i="3"/>
  <c r="AF36" i="3"/>
  <c r="AV6" i="3"/>
  <c r="AX6" i="3"/>
  <c r="AY6" i="3"/>
  <c r="AZ6" i="3"/>
  <c r="AW6" i="3"/>
  <c r="U7" i="3"/>
  <c r="W7" i="3"/>
  <c r="AB20" i="3"/>
  <c r="Z20" i="3"/>
  <c r="U77" i="3"/>
  <c r="W77" i="3"/>
  <c r="U18" i="3"/>
  <c r="W18" i="3"/>
  <c r="Z37" i="3"/>
  <c r="AB37" i="3"/>
  <c r="AB21" i="3"/>
  <c r="Z21" i="3"/>
  <c r="AB79" i="3"/>
  <c r="Z79" i="3"/>
  <c r="Z12" i="3"/>
  <c r="AB12" i="3"/>
  <c r="U70" i="3"/>
  <c r="W70" i="3"/>
  <c r="AB67" i="3"/>
  <c r="Z67" i="3"/>
  <c r="M65" i="8"/>
  <c r="O87" i="7"/>
  <c r="O84" i="7"/>
  <c r="AA4" i="3"/>
  <c r="AC84" i="3"/>
  <c r="D15" i="12" s="1"/>
  <c r="U31" i="3"/>
  <c r="W31" i="3"/>
  <c r="W72" i="3"/>
  <c r="U72" i="3"/>
  <c r="W80" i="3"/>
  <c r="U80" i="3"/>
  <c r="AF25" i="3"/>
  <c r="AX5" i="3"/>
  <c r="AV5" i="3"/>
  <c r="AZ5" i="3"/>
  <c r="AY5" i="3"/>
  <c r="AW5" i="3"/>
  <c r="U56" i="3"/>
  <c r="W56" i="3"/>
  <c r="AG8" i="3"/>
  <c r="AI8" i="3"/>
  <c r="AI45" i="3" l="1"/>
  <c r="AG45" i="3"/>
  <c r="AH45" i="3"/>
  <c r="AI63" i="3"/>
  <c r="AG63" i="3"/>
  <c r="AH63" i="3"/>
  <c r="AG25" i="3"/>
  <c r="AI25" i="3"/>
  <c r="AH25" i="3"/>
  <c r="AI36" i="3"/>
  <c r="AG36" i="3"/>
  <c r="AH36" i="3"/>
  <c r="AI50" i="3"/>
  <c r="AG50" i="3"/>
  <c r="AH50" i="3"/>
  <c r="AI59" i="3"/>
  <c r="AG59" i="3"/>
  <c r="AH59" i="3"/>
  <c r="O91" i="7"/>
  <c r="M66" i="8" s="1"/>
  <c r="I8" i="14" s="1"/>
  <c r="H8" i="14" s="1"/>
  <c r="H10" i="14" s="1"/>
  <c r="AJ51" i="3"/>
  <c r="AJ67" i="3"/>
  <c r="AJ75" i="3"/>
  <c r="AJ32" i="3"/>
  <c r="AJ42" i="3"/>
  <c r="AJ9" i="3"/>
  <c r="AJ46" i="3"/>
  <c r="AJ82" i="3"/>
  <c r="AJ53" i="3"/>
  <c r="AJ74" i="3"/>
  <c r="AJ73" i="3"/>
  <c r="AJ52" i="3"/>
  <c r="AJ8" i="3"/>
  <c r="AJ14" i="3"/>
  <c r="AJ48" i="3"/>
  <c r="AJ22" i="3"/>
  <c r="M67" i="8"/>
  <c r="AJ13" i="3"/>
  <c r="AJ55" i="3"/>
  <c r="AJ41" i="3"/>
  <c r="AJ40" i="3"/>
  <c r="AJ7" i="3"/>
  <c r="AJ71" i="3"/>
  <c r="AJ72" i="3"/>
  <c r="AJ54" i="3"/>
  <c r="AJ16" i="3"/>
  <c r="AJ66" i="3"/>
  <c r="AJ57" i="3"/>
  <c r="AJ77" i="3"/>
  <c r="AJ81" i="3"/>
  <c r="AJ56" i="3"/>
  <c r="AJ80" i="3"/>
  <c r="AJ43" i="3"/>
  <c r="AJ28" i="3"/>
  <c r="AJ18" i="3"/>
  <c r="AJ19" i="3"/>
  <c r="AJ83" i="3"/>
  <c r="AJ38" i="3"/>
  <c r="AJ37" i="3"/>
  <c r="AJ26" i="3"/>
  <c r="AJ5" i="3"/>
  <c r="AJ79" i="3"/>
  <c r="AJ31" i="3"/>
  <c r="AJ27" i="3"/>
  <c r="AJ20" i="3"/>
  <c r="AJ70" i="3"/>
  <c r="AJ6" i="3"/>
  <c r="AJ39" i="3"/>
  <c r="AJ12" i="3"/>
  <c r="AJ21" i="3"/>
  <c r="AJ65" i="3"/>
  <c r="AJ30" i="3"/>
  <c r="AJ34" i="3"/>
  <c r="AJ23" i="3"/>
  <c r="AJ15" i="3"/>
  <c r="AJ78" i="3"/>
  <c r="AJ64" i="3"/>
  <c r="AJ11" i="3"/>
  <c r="AJ29" i="3"/>
  <c r="AJ10" i="3"/>
  <c r="AJ60" i="3"/>
  <c r="AJ17" i="3"/>
  <c r="AJ68" i="3"/>
  <c r="AJ33" i="3"/>
  <c r="BR15" i="12"/>
  <c r="BQ15" i="12"/>
  <c r="BS15" i="12"/>
  <c r="Q15" i="12"/>
  <c r="N15" i="12"/>
  <c r="BF15" i="12"/>
  <c r="BA15" i="12"/>
  <c r="BG15" i="12"/>
  <c r="W15" i="12"/>
  <c r="AE15" i="12"/>
  <c r="AQ15" i="12"/>
  <c r="BH15" i="12"/>
  <c r="AX15" i="12"/>
  <c r="AS15" i="12"/>
  <c r="Y15" i="12"/>
  <c r="BD15" i="12"/>
  <c r="AC15" i="12"/>
  <c r="AV15" i="12"/>
  <c r="BO15" i="12"/>
  <c r="P15" i="12"/>
  <c r="AU15" i="12"/>
  <c r="AW15" i="12"/>
  <c r="AI15" i="12"/>
  <c r="BI15" i="12"/>
  <c r="AZ15" i="12"/>
  <c r="M15" i="12"/>
  <c r="Z15" i="12"/>
  <c r="BV15" i="12"/>
  <c r="BP15" i="12"/>
  <c r="I15" i="12"/>
  <c r="BC15" i="12"/>
  <c r="X15" i="12"/>
  <c r="V15" i="12"/>
  <c r="G15" i="12"/>
  <c r="AM15" i="12"/>
  <c r="L15" i="12"/>
  <c r="U15" i="12"/>
  <c r="BN15" i="12"/>
  <c r="BM15" i="12"/>
  <c r="H15" i="12"/>
  <c r="AK15" i="12"/>
  <c r="AB15" i="12"/>
  <c r="BE15" i="12"/>
  <c r="AT15" i="12"/>
  <c r="J15" i="12"/>
  <c r="AO15" i="12"/>
  <c r="AD15" i="12"/>
  <c r="R15" i="12"/>
  <c r="AF15" i="12"/>
  <c r="AL15" i="12"/>
  <c r="T15" i="12"/>
  <c r="AA15" i="12"/>
  <c r="AN15" i="12"/>
  <c r="BB15" i="12"/>
  <c r="BT15" i="12"/>
  <c r="AH15" i="12"/>
  <c r="E15" i="12"/>
  <c r="AG15" i="12"/>
  <c r="S15" i="12"/>
  <c r="BJ15" i="12"/>
  <c r="BK15" i="12"/>
  <c r="O15" i="12"/>
  <c r="BU15" i="12"/>
  <c r="K15" i="12"/>
  <c r="F15" i="12"/>
  <c r="AR15" i="12"/>
  <c r="BL15" i="12"/>
  <c r="AJ15" i="12"/>
  <c r="AY15" i="12"/>
  <c r="AP15" i="12"/>
  <c r="BB6" i="3"/>
  <c r="BA6" i="3"/>
  <c r="E10" i="13" s="1"/>
  <c r="AT16" i="3"/>
  <c r="AU16" i="3"/>
  <c r="AT12" i="3"/>
  <c r="E27" i="13" s="1"/>
  <c r="AU12" i="3"/>
  <c r="AU7" i="3"/>
  <c r="AT7" i="3"/>
  <c r="E12" i="13" s="1"/>
  <c r="W4" i="3"/>
  <c r="W84" i="3" s="1"/>
  <c r="D6" i="12" s="1"/>
  <c r="U4" i="3"/>
  <c r="U84" i="3" s="1"/>
  <c r="D4" i="12" s="1"/>
  <c r="V84" i="3"/>
  <c r="D5" i="12" s="1"/>
  <c r="AT5" i="3"/>
  <c r="E6" i="13" s="1"/>
  <c r="AU5" i="3"/>
  <c r="M91" i="7"/>
  <c r="E66" i="8" s="1"/>
  <c r="E8" i="14" s="1"/>
  <c r="D8" i="14" s="1"/>
  <c r="D10" i="14" s="1"/>
  <c r="BA15" i="3"/>
  <c r="BB15" i="3"/>
  <c r="BA4" i="3"/>
  <c r="E4" i="13" s="1"/>
  <c r="BB4" i="3"/>
  <c r="BA16" i="3"/>
  <c r="BB16" i="3"/>
  <c r="E67" i="8"/>
  <c r="Z4" i="3"/>
  <c r="Z84" i="3" s="1"/>
  <c r="D12" i="12" s="1"/>
  <c r="AB4" i="3"/>
  <c r="AB84" i="3" s="1"/>
  <c r="D14" i="12" s="1"/>
  <c r="AA84" i="3"/>
  <c r="D13" i="12" s="1"/>
  <c r="AG4" i="3"/>
  <c r="AI4" i="3"/>
  <c r="AH4" i="3"/>
  <c r="BB7" i="3"/>
  <c r="BA7" i="3"/>
  <c r="E13" i="13" s="1"/>
  <c r="AT13" i="3"/>
  <c r="AT10" i="3"/>
  <c r="E21" i="13" s="1"/>
  <c r="AU10" i="3"/>
  <c r="AU6" i="3"/>
  <c r="AT6" i="3"/>
  <c r="E9" i="13" s="1"/>
  <c r="BA12" i="3"/>
  <c r="E28" i="13" s="1"/>
  <c r="BB12" i="3"/>
  <c r="BB5" i="3"/>
  <c r="BA5" i="3"/>
  <c r="E7" i="13" s="1"/>
  <c r="BA11" i="3"/>
  <c r="E25" i="13" s="1"/>
  <c r="BB11" i="3"/>
  <c r="AU15" i="3"/>
  <c r="AU11" i="3"/>
  <c r="AT11" i="3"/>
  <c r="E24" i="13" s="1"/>
  <c r="AT15" i="3"/>
  <c r="AJ47" i="3"/>
  <c r="BO7" i="12"/>
  <c r="BT7" i="12"/>
  <c r="AL7" i="12"/>
  <c r="AH7" i="12"/>
  <c r="AD7" i="12"/>
  <c r="Z7" i="12"/>
  <c r="V7" i="12"/>
  <c r="R7" i="12"/>
  <c r="N7" i="12"/>
  <c r="J7" i="12"/>
  <c r="AW7" i="12"/>
  <c r="AP7" i="12"/>
  <c r="AU7" i="12"/>
  <c r="E7" i="12"/>
  <c r="BI7" i="12"/>
  <c r="AK7" i="12"/>
  <c r="AQ7" i="12"/>
  <c r="BR7" i="12"/>
  <c r="BS7" i="12"/>
  <c r="K7" i="12"/>
  <c r="AO7" i="12"/>
  <c r="BF7" i="12"/>
  <c r="AT7" i="12"/>
  <c r="T7" i="12"/>
  <c r="AA7" i="12"/>
  <c r="BN7" i="12"/>
  <c r="BM7" i="12"/>
  <c r="AI7" i="12"/>
  <c r="U7" i="12"/>
  <c r="S7" i="12"/>
  <c r="Y7" i="12"/>
  <c r="X7" i="12"/>
  <c r="L7" i="12"/>
  <c r="AS7" i="12"/>
  <c r="BV7" i="12"/>
  <c r="BU7" i="12"/>
  <c r="BP7" i="12"/>
  <c r="AF7" i="12"/>
  <c r="M7" i="12"/>
  <c r="G7" i="12"/>
  <c r="BG7" i="12"/>
  <c r="AB7" i="12"/>
  <c r="AZ7" i="12"/>
  <c r="AR7" i="12"/>
  <c r="AJ7" i="12"/>
  <c r="BH7" i="12"/>
  <c r="AX7" i="12"/>
  <c r="I7" i="12"/>
  <c r="AG7" i="12"/>
  <c r="Q7" i="12"/>
  <c r="BA7" i="12"/>
  <c r="AC7" i="12"/>
  <c r="BQ7" i="12"/>
  <c r="P7" i="12"/>
  <c r="BD7" i="12"/>
  <c r="H7" i="12"/>
  <c r="AV7" i="12"/>
  <c r="BE7" i="12"/>
  <c r="BL7" i="12"/>
  <c r="BC7" i="12"/>
  <c r="F7" i="12"/>
  <c r="AN7" i="12"/>
  <c r="AM7" i="12"/>
  <c r="AE7" i="12"/>
  <c r="W7" i="12"/>
  <c r="O7" i="12"/>
  <c r="BB7" i="12"/>
  <c r="AY7" i="12"/>
  <c r="BK7" i="12"/>
  <c r="BJ7" i="12"/>
  <c r="BA8" i="3"/>
  <c r="E16" i="13" s="1"/>
  <c r="BB8" i="3"/>
  <c r="AT4" i="3"/>
  <c r="E3" i="13" s="1"/>
  <c r="AU4" i="3"/>
  <c r="BA9" i="3"/>
  <c r="E19" i="13" s="1"/>
  <c r="BB9" i="3"/>
  <c r="BB10" i="3"/>
  <c r="BA13" i="3"/>
  <c r="BA10" i="3"/>
  <c r="E22" i="13" s="1"/>
  <c r="AT9" i="3"/>
  <c r="E18" i="13" s="1"/>
  <c r="AU9" i="3"/>
  <c r="AU8" i="3"/>
  <c r="AT8" i="3"/>
  <c r="E15" i="13" s="1"/>
  <c r="AJ25" i="3" l="1"/>
  <c r="AJ59" i="3"/>
  <c r="AI84" i="3"/>
  <c r="D21" i="12" s="1"/>
  <c r="AN21" i="12" s="1"/>
  <c r="AJ36" i="3"/>
  <c r="AJ45" i="3"/>
  <c r="AJ63" i="3"/>
  <c r="AH84" i="3"/>
  <c r="D20" i="12" s="1"/>
  <c r="P20" i="12" s="1"/>
  <c r="AJ50" i="3"/>
  <c r="BO14" i="12"/>
  <c r="BR14" i="12"/>
  <c r="M14" i="12"/>
  <c r="AY14" i="12"/>
  <c r="AU14" i="12"/>
  <c r="BG14" i="12"/>
  <c r="AS14" i="12"/>
  <c r="AI14" i="12"/>
  <c r="R14" i="12"/>
  <c r="BJ14" i="12"/>
  <c r="Y14" i="12"/>
  <c r="BK14" i="12"/>
  <c r="AM14" i="12"/>
  <c r="F14" i="12"/>
  <c r="BE14" i="12"/>
  <c r="BL14" i="12"/>
  <c r="AH14" i="12"/>
  <c r="BU14" i="12"/>
  <c r="G14" i="12"/>
  <c r="BB14" i="12"/>
  <c r="AA14" i="12"/>
  <c r="T14" i="12"/>
  <c r="U14" i="12"/>
  <c r="AF14" i="12"/>
  <c r="AJ14" i="12"/>
  <c r="N14" i="12"/>
  <c r="AQ14" i="12"/>
  <c r="AC14" i="12"/>
  <c r="E14" i="12"/>
  <c r="BT14" i="12"/>
  <c r="BN14" i="12"/>
  <c r="AX14" i="12"/>
  <c r="BC14" i="12"/>
  <c r="V14" i="12"/>
  <c r="W14" i="12"/>
  <c r="Z14" i="12"/>
  <c r="BI14" i="12"/>
  <c r="BH14" i="12"/>
  <c r="P14" i="12"/>
  <c r="L14" i="12"/>
  <c r="AE14" i="12"/>
  <c r="I14" i="12"/>
  <c r="S14" i="12"/>
  <c r="BA14" i="12"/>
  <c r="BP14" i="12"/>
  <c r="BM14" i="12"/>
  <c r="BQ14" i="12"/>
  <c r="J14" i="12"/>
  <c r="AO14" i="12"/>
  <c r="AG14" i="12"/>
  <c r="K14" i="12"/>
  <c r="AP14" i="12"/>
  <c r="H14" i="12"/>
  <c r="AZ14" i="12"/>
  <c r="AK14" i="12"/>
  <c r="Q14" i="12"/>
  <c r="AD14" i="12"/>
  <c r="AB14" i="12"/>
  <c r="O14" i="12"/>
  <c r="AW14" i="12"/>
  <c r="BF14" i="12"/>
  <c r="X14" i="12"/>
  <c r="BS14" i="12"/>
  <c r="BV14" i="12"/>
  <c r="AR14" i="12"/>
  <c r="AV14" i="12"/>
  <c r="BD14" i="12"/>
  <c r="AL14" i="12"/>
  <c r="AT14" i="12"/>
  <c r="AN14" i="12"/>
  <c r="BS12" i="12"/>
  <c r="BV12" i="12"/>
  <c r="L12" i="12"/>
  <c r="Y12" i="12"/>
  <c r="AV12" i="12"/>
  <c r="AF12" i="12"/>
  <c r="AD12" i="12"/>
  <c r="P12" i="12"/>
  <c r="T12" i="12"/>
  <c r="M12" i="12"/>
  <c r="AI12" i="12"/>
  <c r="AB12" i="12"/>
  <c r="BJ12" i="12"/>
  <c r="AR12" i="12"/>
  <c r="Q12" i="12"/>
  <c r="BL12" i="12"/>
  <c r="AG12" i="12"/>
  <c r="BT12" i="12"/>
  <c r="BR12" i="12"/>
  <c r="AK12" i="12"/>
  <c r="AC12" i="12"/>
  <c r="AY12" i="12"/>
  <c r="AX12" i="12"/>
  <c r="I12" i="12"/>
  <c r="AP12" i="12"/>
  <c r="K12" i="12"/>
  <c r="AU12" i="12"/>
  <c r="BK12" i="12"/>
  <c r="AL12" i="12"/>
  <c r="BO12" i="12"/>
  <c r="BH12" i="12"/>
  <c r="F12" i="12"/>
  <c r="BD12" i="12"/>
  <c r="N12" i="12"/>
  <c r="X12" i="12"/>
  <c r="BG12" i="12"/>
  <c r="S12" i="12"/>
  <c r="BI12" i="12"/>
  <c r="BM12" i="12"/>
  <c r="AT12" i="12"/>
  <c r="AA12" i="12"/>
  <c r="AO12" i="12"/>
  <c r="AW12" i="12"/>
  <c r="U12" i="12"/>
  <c r="R12" i="12"/>
  <c r="BP12" i="12"/>
  <c r="BU12" i="12"/>
  <c r="BN12" i="12"/>
  <c r="AQ12" i="12"/>
  <c r="W12" i="12"/>
  <c r="H12" i="12"/>
  <c r="AS12" i="12"/>
  <c r="G12" i="12"/>
  <c r="BB12" i="12"/>
  <c r="AE12" i="12"/>
  <c r="BC12" i="12"/>
  <c r="E12" i="12"/>
  <c r="AZ12" i="12"/>
  <c r="V12" i="12"/>
  <c r="BE12" i="12"/>
  <c r="AN12" i="12"/>
  <c r="BF12" i="12"/>
  <c r="AJ12" i="12"/>
  <c r="BQ12" i="12"/>
  <c r="Z12" i="12"/>
  <c r="J12" i="12"/>
  <c r="O12" i="12"/>
  <c r="AH12" i="12"/>
  <c r="AM12" i="12"/>
  <c r="BA12" i="12"/>
  <c r="BO5" i="12"/>
  <c r="BT5" i="12"/>
  <c r="G5" i="12"/>
  <c r="Q5" i="12"/>
  <c r="AV5" i="12"/>
  <c r="AF5" i="12"/>
  <c r="AD5" i="12"/>
  <c r="BE5" i="12"/>
  <c r="BJ5" i="12"/>
  <c r="AI5" i="12"/>
  <c r="AU5" i="12"/>
  <c r="AB5" i="12"/>
  <c r="BB5" i="12"/>
  <c r="U5" i="12"/>
  <c r="BI5" i="12"/>
  <c r="BH5" i="12"/>
  <c r="BC5" i="12"/>
  <c r="BR5" i="12"/>
  <c r="BS5" i="12"/>
  <c r="M5" i="12"/>
  <c r="Y5" i="12"/>
  <c r="AP5" i="12"/>
  <c r="O5" i="12"/>
  <c r="H5" i="12"/>
  <c r="AX5" i="12"/>
  <c r="BA5" i="12"/>
  <c r="BN5" i="12"/>
  <c r="BM5" i="12"/>
  <c r="AJ5" i="12"/>
  <c r="I5" i="12"/>
  <c r="AR5" i="12"/>
  <c r="R5" i="12"/>
  <c r="P5" i="12"/>
  <c r="AM5" i="12"/>
  <c r="AW5" i="12"/>
  <c r="F5" i="12"/>
  <c r="BV5" i="12"/>
  <c r="BU5" i="12"/>
  <c r="BP5" i="12"/>
  <c r="S5" i="12"/>
  <c r="AN5" i="12"/>
  <c r="V5" i="12"/>
  <c r="BL5" i="12"/>
  <c r="AE5" i="12"/>
  <c r="X5" i="12"/>
  <c r="K5" i="12"/>
  <c r="AT5" i="12"/>
  <c r="BG5" i="12"/>
  <c r="BK5" i="12"/>
  <c r="AO5" i="12"/>
  <c r="AA5" i="12"/>
  <c r="AL5" i="12"/>
  <c r="AG5" i="12"/>
  <c r="E5" i="12"/>
  <c r="BQ5" i="12"/>
  <c r="AQ5" i="12"/>
  <c r="J5" i="12"/>
  <c r="AZ5" i="12"/>
  <c r="W5" i="12"/>
  <c r="BF5" i="12"/>
  <c r="Z5" i="12"/>
  <c r="AY5" i="12"/>
  <c r="AS5" i="12"/>
  <c r="N5" i="12"/>
  <c r="BD5" i="12"/>
  <c r="AC5" i="12"/>
  <c r="AK5" i="12"/>
  <c r="T5" i="12"/>
  <c r="AH5" i="12"/>
  <c r="L5" i="12"/>
  <c r="AJ4" i="3"/>
  <c r="AG84" i="3"/>
  <c r="D19" i="12" s="1"/>
  <c r="BP4" i="12"/>
  <c r="BM4" i="12"/>
  <c r="BQ4" i="12"/>
  <c r="AW4" i="12"/>
  <c r="N4" i="12"/>
  <c r="AK4" i="12"/>
  <c r="AY4" i="12"/>
  <c r="G4" i="12"/>
  <c r="Z4" i="12"/>
  <c r="AB4" i="12"/>
  <c r="T4" i="12"/>
  <c r="AR4" i="12"/>
  <c r="P4" i="12"/>
  <c r="AV4" i="12"/>
  <c r="W4" i="12"/>
  <c r="U4" i="12"/>
  <c r="H4" i="12"/>
  <c r="AL4" i="12"/>
  <c r="BV4" i="12"/>
  <c r="O4" i="12"/>
  <c r="L4" i="12"/>
  <c r="V4" i="12"/>
  <c r="AP4" i="12"/>
  <c r="Q4" i="12"/>
  <c r="BC4" i="12"/>
  <c r="AO4" i="12"/>
  <c r="BT4" i="12"/>
  <c r="BL4" i="12"/>
  <c r="AU4" i="12"/>
  <c r="BS4" i="12"/>
  <c r="S4" i="12"/>
  <c r="AG4" i="12"/>
  <c r="BB4" i="12"/>
  <c r="Y4" i="12"/>
  <c r="R4" i="12"/>
  <c r="AQ4" i="12"/>
  <c r="AF4" i="12"/>
  <c r="X4" i="12"/>
  <c r="AA4" i="12"/>
  <c r="BJ4" i="12"/>
  <c r="BE4" i="12"/>
  <c r="F4" i="12"/>
  <c r="AC4" i="12"/>
  <c r="BG4" i="12"/>
  <c r="BD4" i="12"/>
  <c r="BO4" i="12"/>
  <c r="BR4" i="12"/>
  <c r="AD4" i="12"/>
  <c r="AH4" i="12"/>
  <c r="I4" i="12"/>
  <c r="AZ4" i="12"/>
  <c r="K4" i="12"/>
  <c r="BI4" i="12"/>
  <c r="AT4" i="12"/>
  <c r="AE4" i="12"/>
  <c r="E4" i="12"/>
  <c r="BA4" i="12"/>
  <c r="AX4" i="12"/>
  <c r="AI4" i="12"/>
  <c r="AJ4" i="12"/>
  <c r="BF4" i="12"/>
  <c r="BK4" i="12"/>
  <c r="BU4" i="12"/>
  <c r="BN4" i="12"/>
  <c r="AN4" i="12"/>
  <c r="AM4" i="12"/>
  <c r="M4" i="12"/>
  <c r="AS4" i="12"/>
  <c r="J4" i="12"/>
  <c r="BH4" i="12"/>
  <c r="BS13" i="12"/>
  <c r="BT13" i="12"/>
  <c r="Q13" i="12"/>
  <c r="S13" i="12"/>
  <c r="AS13" i="12"/>
  <c r="BJ13" i="12"/>
  <c r="AV13" i="12"/>
  <c r="G13" i="12"/>
  <c r="BI13" i="12"/>
  <c r="AU13" i="12"/>
  <c r="AN13" i="12"/>
  <c r="AT13" i="12"/>
  <c r="AQ13" i="12"/>
  <c r="BA13" i="12"/>
  <c r="AY13" i="12"/>
  <c r="BH13" i="12"/>
  <c r="AM13" i="12"/>
  <c r="BP13" i="12"/>
  <c r="AE13" i="12"/>
  <c r="T13" i="12"/>
  <c r="N13" i="12"/>
  <c r="O13" i="12"/>
  <c r="AJ13" i="12"/>
  <c r="BB13" i="12"/>
  <c r="AP13" i="12"/>
  <c r="H13" i="12"/>
  <c r="W13" i="12"/>
  <c r="L13" i="12"/>
  <c r="AA13" i="12"/>
  <c r="BV13" i="12"/>
  <c r="BU13" i="12"/>
  <c r="Y13" i="12"/>
  <c r="AH13" i="12"/>
  <c r="X13" i="12"/>
  <c r="AR13" i="12"/>
  <c r="BC13" i="12"/>
  <c r="P13" i="12"/>
  <c r="BG13" i="12"/>
  <c r="I13" i="12"/>
  <c r="BN13" i="12"/>
  <c r="F13" i="12"/>
  <c r="AB13" i="12"/>
  <c r="BL13" i="12"/>
  <c r="BD13" i="12"/>
  <c r="AG13" i="12"/>
  <c r="AX13" i="12"/>
  <c r="AL13" i="12"/>
  <c r="BR13" i="12"/>
  <c r="BQ13" i="12"/>
  <c r="BO13" i="12"/>
  <c r="AO13" i="12"/>
  <c r="K13" i="12"/>
  <c r="U13" i="12"/>
  <c r="BF13" i="12"/>
  <c r="V13" i="12"/>
  <c r="E13" i="12"/>
  <c r="AW13" i="12"/>
  <c r="AZ13" i="12"/>
  <c r="M13" i="12"/>
  <c r="AF13" i="12"/>
  <c r="Z13" i="12"/>
  <c r="J13" i="12"/>
  <c r="AK13" i="12"/>
  <c r="AI13" i="12"/>
  <c r="AC13" i="12"/>
  <c r="BM13" i="12"/>
  <c r="AD13" i="12"/>
  <c r="BK13" i="12"/>
  <c r="BE13" i="12"/>
  <c r="R13" i="12"/>
  <c r="BP6" i="12"/>
  <c r="BM6" i="12"/>
  <c r="BQ6" i="12"/>
  <c r="AF6" i="12"/>
  <c r="BG6" i="12"/>
  <c r="R6" i="12"/>
  <c r="W6" i="12"/>
  <c r="AQ6" i="12"/>
  <c r="T6" i="12"/>
  <c r="G6" i="12"/>
  <c r="BJ6" i="12"/>
  <c r="AC6" i="12"/>
  <c r="AD6" i="12"/>
  <c r="S6" i="12"/>
  <c r="AA6" i="12"/>
  <c r="AT6" i="12"/>
  <c r="AB6" i="12"/>
  <c r="Z6" i="12"/>
  <c r="BV6" i="12"/>
  <c r="BD6" i="12"/>
  <c r="P6" i="12"/>
  <c r="AG6" i="12"/>
  <c r="AW6" i="12"/>
  <c r="AE6" i="12"/>
  <c r="Q6" i="12"/>
  <c r="AP6" i="12"/>
  <c r="BT6" i="12"/>
  <c r="AM6" i="12"/>
  <c r="X6" i="12"/>
  <c r="H6" i="12"/>
  <c r="BS6" i="12"/>
  <c r="V6" i="12"/>
  <c r="F6" i="12"/>
  <c r="N6" i="12"/>
  <c r="BE6" i="12"/>
  <c r="BK6" i="12"/>
  <c r="L6" i="12"/>
  <c r="AO6" i="12"/>
  <c r="AZ6" i="12"/>
  <c r="BN6" i="12"/>
  <c r="O6" i="12"/>
  <c r="AS6" i="12"/>
  <c r="AY6" i="12"/>
  <c r="K6" i="12"/>
  <c r="BF6" i="12"/>
  <c r="AL6" i="12"/>
  <c r="BO6" i="12"/>
  <c r="BR6" i="12"/>
  <c r="AU6" i="12"/>
  <c r="Y6" i="12"/>
  <c r="AN6" i="12"/>
  <c r="I6" i="12"/>
  <c r="AR6" i="12"/>
  <c r="BL6" i="12"/>
  <c r="AX6" i="12"/>
  <c r="J6" i="12"/>
  <c r="BB6" i="12"/>
  <c r="BH6" i="12"/>
  <c r="AV6" i="12"/>
  <c r="AH6" i="12"/>
  <c r="M6" i="12"/>
  <c r="BC6" i="12"/>
  <c r="BI6" i="12"/>
  <c r="BU6" i="12"/>
  <c r="AI6" i="12"/>
  <c r="E6" i="12"/>
  <c r="U6" i="12"/>
  <c r="BA6" i="12"/>
  <c r="AJ6" i="12"/>
  <c r="AK6" i="12"/>
  <c r="R20" i="12" l="1"/>
  <c r="AL20" i="12"/>
  <c r="BL20" i="12"/>
  <c r="BA20" i="12"/>
  <c r="AF20" i="12"/>
  <c r="AI21" i="12"/>
  <c r="AG20" i="12"/>
  <c r="AC20" i="12"/>
  <c r="AY20" i="12"/>
  <c r="AW21" i="12"/>
  <c r="BQ20" i="12"/>
  <c r="O20" i="12"/>
  <c r="BL21" i="12"/>
  <c r="Q21" i="12"/>
  <c r="AF21" i="12"/>
  <c r="AR21" i="12"/>
  <c r="BB20" i="12"/>
  <c r="AW20" i="12"/>
  <c r="S20" i="12"/>
  <c r="N20" i="12"/>
  <c r="BO21" i="12"/>
  <c r="BB21" i="12"/>
  <c r="BH21" i="12"/>
  <c r="W20" i="12"/>
  <c r="K20" i="12"/>
  <c r="AH20" i="12"/>
  <c r="Z20" i="12"/>
  <c r="N21" i="12"/>
  <c r="AX21" i="12"/>
  <c r="Y21" i="12"/>
  <c r="V20" i="12"/>
  <c r="AS20" i="12"/>
  <c r="AJ20" i="12"/>
  <c r="BG20" i="12"/>
  <c r="AN20" i="12"/>
  <c r="BU20" i="12"/>
  <c r="F20" i="12"/>
  <c r="BO20" i="12"/>
  <c r="T20" i="12"/>
  <c r="AH21" i="12"/>
  <c r="AD21" i="12"/>
  <c r="AO21" i="12"/>
  <c r="BQ21" i="12"/>
  <c r="L21" i="12"/>
  <c r="AZ21" i="12"/>
  <c r="AM21" i="12"/>
  <c r="AD20" i="12"/>
  <c r="BK20" i="12"/>
  <c r="AK20" i="12"/>
  <c r="AU20" i="12"/>
  <c r="AI20" i="12"/>
  <c r="H20" i="12"/>
  <c r="AP20" i="12"/>
  <c r="BM20" i="12"/>
  <c r="J20" i="12"/>
  <c r="V21" i="12"/>
  <c r="AS21" i="12"/>
  <c r="AK21" i="12"/>
  <c r="BS21" i="12"/>
  <c r="BG21" i="12"/>
  <c r="AP21" i="12"/>
  <c r="M21" i="12"/>
  <c r="U20" i="12"/>
  <c r="Y20" i="12"/>
  <c r="I20" i="12"/>
  <c r="BP20" i="12"/>
  <c r="AX20" i="12"/>
  <c r="AT20" i="12"/>
  <c r="L20" i="12"/>
  <c r="AE20" i="12"/>
  <c r="G20" i="12"/>
  <c r="BD20" i="12"/>
  <c r="BR20" i="12"/>
  <c r="X20" i="12"/>
  <c r="E21" i="12"/>
  <c r="AB21" i="12"/>
  <c r="H21" i="12"/>
  <c r="F21" i="12"/>
  <c r="BN21" i="12"/>
  <c r="O21" i="12"/>
  <c r="AU21" i="12"/>
  <c r="I21" i="12"/>
  <c r="AY21" i="12"/>
  <c r="BU21" i="12"/>
  <c r="AQ21" i="12"/>
  <c r="AJ21" i="12"/>
  <c r="BJ21" i="12"/>
  <c r="E20" i="12"/>
  <c r="AB20" i="12"/>
  <c r="AR20" i="12"/>
  <c r="BE20" i="12"/>
  <c r="BI20" i="12"/>
  <c r="AM20" i="12"/>
  <c r="BS20" i="12"/>
  <c r="BF20" i="12"/>
  <c r="BJ20" i="12"/>
  <c r="AO20" i="12"/>
  <c r="BN20" i="12"/>
  <c r="M20" i="12"/>
  <c r="BV20" i="12"/>
  <c r="AV20" i="12"/>
  <c r="AQ20" i="12"/>
  <c r="BT20" i="12"/>
  <c r="AA20" i="12"/>
  <c r="BC20" i="12"/>
  <c r="AZ20" i="12"/>
  <c r="Q20" i="12"/>
  <c r="BH20" i="12"/>
  <c r="BI21" i="12"/>
  <c r="AV21" i="12"/>
  <c r="BC21" i="12"/>
  <c r="BD21" i="12"/>
  <c r="W21" i="12"/>
  <c r="BF21" i="12"/>
  <c r="AC21" i="12"/>
  <c r="R21" i="12"/>
  <c r="G21" i="12"/>
  <c r="U21" i="12"/>
  <c r="S21" i="12"/>
  <c r="AT21" i="12"/>
  <c r="BT21" i="12"/>
  <c r="BM21" i="12"/>
  <c r="AL21" i="12"/>
  <c r="BV21" i="12"/>
  <c r="BK21" i="12"/>
  <c r="AE21" i="12"/>
  <c r="Z21" i="12"/>
  <c r="BP21" i="12"/>
  <c r="J21" i="12"/>
  <c r="AG21" i="12"/>
  <c r="K21" i="12"/>
  <c r="T21" i="12"/>
  <c r="X21" i="12"/>
  <c r="P21" i="12"/>
  <c r="BR21" i="12"/>
  <c r="BE21" i="12"/>
  <c r="AA21" i="12"/>
  <c r="BA21" i="12"/>
  <c r="AJ84" i="3"/>
  <c r="D22" i="12" s="1"/>
  <c r="BU22" i="12" s="1"/>
  <c r="BT19" i="12"/>
  <c r="BR19" i="12"/>
  <c r="BH19" i="12"/>
  <c r="V19" i="12"/>
  <c r="X19" i="12"/>
  <c r="R19" i="12"/>
  <c r="BD19" i="12"/>
  <c r="AM19" i="12"/>
  <c r="P19" i="12"/>
  <c r="AF19" i="12"/>
  <c r="AB19" i="12"/>
  <c r="J19" i="12"/>
  <c r="AP19" i="12"/>
  <c r="BV19" i="12"/>
  <c r="O19" i="12"/>
  <c r="BU19" i="12"/>
  <c r="H19" i="12"/>
  <c r="F19" i="12"/>
  <c r="BA19" i="12"/>
  <c r="AR19" i="12"/>
  <c r="W19" i="12"/>
  <c r="S19" i="12"/>
  <c r="I19" i="12"/>
  <c r="BL19" i="12"/>
  <c r="BJ19" i="12"/>
  <c r="G19" i="12"/>
  <c r="BS19" i="12"/>
  <c r="AI19" i="12"/>
  <c r="Y19" i="12"/>
  <c r="AE19" i="12"/>
  <c r="AJ19" i="12"/>
  <c r="AT19" i="12"/>
  <c r="AA19" i="12"/>
  <c r="AC19" i="12"/>
  <c r="N19" i="12"/>
  <c r="BI19" i="12"/>
  <c r="K19" i="12"/>
  <c r="AU19" i="12"/>
  <c r="AY19" i="12"/>
  <c r="BQ19" i="12"/>
  <c r="BC19" i="12"/>
  <c r="AW19" i="12"/>
  <c r="AX19" i="12"/>
  <c r="BB19" i="12"/>
  <c r="BN19" i="12"/>
  <c r="BG19" i="12"/>
  <c r="U19" i="12"/>
  <c r="AO19" i="12"/>
  <c r="BP19" i="12"/>
  <c r="AD19" i="12"/>
  <c r="AZ19" i="12"/>
  <c r="AV19" i="12"/>
  <c r="Q19" i="12"/>
  <c r="AL19" i="12"/>
  <c r="M19" i="12"/>
  <c r="AK19" i="12"/>
  <c r="E19" i="12"/>
  <c r="BF19" i="12"/>
  <c r="BK19" i="12"/>
  <c r="BO19" i="12"/>
  <c r="Z19" i="12"/>
  <c r="AH19" i="12"/>
  <c r="AS19" i="12"/>
  <c r="BE19" i="12"/>
  <c r="AG19" i="12"/>
  <c r="T19" i="12"/>
  <c r="BM19" i="12"/>
  <c r="AQ19" i="12"/>
  <c r="L19" i="12"/>
  <c r="AN19" i="12"/>
  <c r="AH22" i="12" l="1"/>
  <c r="AK22" i="12"/>
  <c r="AA22" i="12"/>
  <c r="BB22" i="12"/>
  <c r="Y22" i="12"/>
  <c r="AV22" i="12"/>
  <c r="AM22" i="12"/>
  <c r="M22" i="12"/>
  <c r="T22" i="12"/>
  <c r="AB22" i="12"/>
  <c r="BV22" i="12"/>
  <c r="W22" i="12"/>
  <c r="N22" i="12"/>
  <c r="AU22" i="12"/>
  <c r="AZ22" i="12"/>
  <c r="AP22" i="12"/>
  <c r="BE22" i="12"/>
  <c r="AI22" i="12"/>
  <c r="BN22" i="12"/>
  <c r="BK22" i="12"/>
  <c r="K22" i="12"/>
  <c r="AF22" i="12"/>
  <c r="BD22" i="12"/>
  <c r="BP22" i="12"/>
  <c r="BI22" i="12"/>
  <c r="U22" i="12"/>
  <c r="V22" i="12"/>
  <c r="Z22" i="12"/>
  <c r="AJ22" i="12"/>
  <c r="AE22" i="12"/>
  <c r="AS22" i="12"/>
  <c r="BT22" i="12"/>
  <c r="F22" i="12"/>
  <c r="AR22" i="12"/>
  <c r="G22" i="12"/>
  <c r="AT22" i="12"/>
  <c r="O22" i="12"/>
  <c r="AY22" i="12"/>
  <c r="BM22" i="12"/>
  <c r="BJ22" i="12"/>
  <c r="AQ22" i="12"/>
  <c r="BG22" i="12"/>
  <c r="AG22" i="12"/>
  <c r="I22" i="12"/>
  <c r="AO22" i="12"/>
  <c r="BS22" i="12"/>
  <c r="BH22" i="12"/>
  <c r="BQ22" i="12"/>
  <c r="AN22" i="12"/>
  <c r="P22" i="12"/>
  <c r="BC22" i="12"/>
  <c r="R22" i="12"/>
  <c r="BR22" i="12"/>
  <c r="AD22" i="12"/>
  <c r="BA22" i="12"/>
  <c r="BF22" i="12"/>
  <c r="AC22" i="12"/>
  <c r="AX22" i="12"/>
  <c r="BL22" i="12"/>
  <c r="Q22" i="12"/>
  <c r="J22" i="12"/>
  <c r="AW22" i="12"/>
  <c r="S22" i="12"/>
  <c r="X22" i="12"/>
  <c r="BO22" i="12"/>
  <c r="E22" i="12"/>
  <c r="L22" i="12"/>
  <c r="H22" i="12"/>
  <c r="AL22" i="12"/>
</calcChain>
</file>

<file path=xl/sharedStrings.xml><?xml version="1.0" encoding="utf-8"?>
<sst xmlns="http://schemas.openxmlformats.org/spreadsheetml/2006/main" count="2043" uniqueCount="673">
  <si>
    <t>Score</t>
  </si>
  <si>
    <t>A</t>
  </si>
  <si>
    <t>B</t>
  </si>
  <si>
    <t>C</t>
  </si>
  <si>
    <t>D</t>
  </si>
  <si>
    <t>No.</t>
  </si>
  <si>
    <t>Aggregate expenditure out-turn compared to original approved budget</t>
  </si>
  <si>
    <t>PI-1</t>
  </si>
  <si>
    <t>I</t>
  </si>
  <si>
    <t>Time Frame</t>
  </si>
  <si>
    <t>Last Financial Year</t>
  </si>
  <si>
    <t>Composition of expenditure out-turn compared to original approved budget</t>
  </si>
  <si>
    <t>PI-2</t>
  </si>
  <si>
    <t>IGR out-turn compared to original approved budget</t>
  </si>
  <si>
    <t>PI-3</t>
  </si>
  <si>
    <t>PI-4</t>
  </si>
  <si>
    <t>Less than 2% of aggregate actual expenditure</t>
  </si>
  <si>
    <t>Between 5% and 10% of Actual Expenditure</t>
  </si>
  <si>
    <t>More than 10% of actual expenditure</t>
  </si>
  <si>
    <t>PI-5</t>
  </si>
  <si>
    <t>Comprehensiveness of information included in budget documentation</t>
  </si>
  <si>
    <t>Latest Approved Budget</t>
  </si>
  <si>
    <t>PI-6</t>
  </si>
  <si>
    <t>Income/expenditure information on donor-funded projects which is included in fiscal reports</t>
  </si>
  <si>
    <t>PI-7</t>
  </si>
  <si>
    <t>II</t>
  </si>
  <si>
    <t>PI-8</t>
  </si>
  <si>
    <t>PI-10</t>
  </si>
  <si>
    <t>PI-11</t>
  </si>
  <si>
    <t>Existence of and adherence to a fixed budget calendar</t>
  </si>
  <si>
    <t>Guidance on the preparation of budget submissions</t>
  </si>
  <si>
    <t>Timely budget approval by the legislature</t>
  </si>
  <si>
    <t>III</t>
  </si>
  <si>
    <t>Multi-year fiscal forecasts and functional allocations</t>
  </si>
  <si>
    <t>PI-12</t>
  </si>
  <si>
    <t>No forward estimates are produced</t>
  </si>
  <si>
    <t>Scope and frequency of debt sustainability analysis</t>
  </si>
  <si>
    <t>Last 12 months</t>
  </si>
  <si>
    <t>Existence of costed sector strategies</t>
  </si>
  <si>
    <t>Extent to which cash flows are forecast and monitored</t>
  </si>
  <si>
    <t>PI-16</t>
  </si>
  <si>
    <t>A cash flow forecast is prepared for the fiscal year, and is updated monthly on the basis of actual cash inflows and outflows.</t>
  </si>
  <si>
    <t>Frequency and transparency of adjustments to budget allocations, which are decided above the level of management of MDAs</t>
  </si>
  <si>
    <t>PI-17</t>
  </si>
  <si>
    <t>Current</t>
  </si>
  <si>
    <t>PI-20</t>
  </si>
  <si>
    <t>Regularity of bank reconciliations</t>
  </si>
  <si>
    <t>PI-21</t>
  </si>
  <si>
    <t>PI-25</t>
  </si>
  <si>
    <t>Timeliness of submission of the financial statements</t>
  </si>
  <si>
    <t>IPSAS Accrual Fully Used</t>
  </si>
  <si>
    <t>IPSAS Cash Fully Complied with</t>
  </si>
  <si>
    <t>Mixture of IPSAS Accrual and Cash</t>
  </si>
  <si>
    <t>IPSAS not used</t>
  </si>
  <si>
    <t>Timeliness of submission of audit reports to legislature</t>
  </si>
  <si>
    <t>PI-26</t>
  </si>
  <si>
    <t>PI-27</t>
  </si>
  <si>
    <t>Capital Expenditure Ratio</t>
  </si>
  <si>
    <t>More than 60%</t>
  </si>
  <si>
    <t>Between 40% and 60%</t>
  </si>
  <si>
    <t>Between 20% and 40%</t>
  </si>
  <si>
    <t>Less than 20%</t>
  </si>
  <si>
    <t>More than 80%</t>
  </si>
  <si>
    <t xml:space="preserve">Procurement Law </t>
  </si>
  <si>
    <t>In place and adhered to</t>
  </si>
  <si>
    <t>In place and only partially adhered to</t>
  </si>
  <si>
    <t>Nothing</t>
  </si>
  <si>
    <t>Fiscal Responsibility Law</t>
  </si>
  <si>
    <t>In draft or out of date</t>
  </si>
  <si>
    <t>Audit Law</t>
  </si>
  <si>
    <t>3, 4</t>
  </si>
  <si>
    <t>6, 11a</t>
  </si>
  <si>
    <t>In place but not fully staff nor operational</t>
  </si>
  <si>
    <t>In place, fully staffed and operational</t>
  </si>
  <si>
    <t>In process of being established</t>
  </si>
  <si>
    <t>12a</t>
  </si>
  <si>
    <t>Average monthly debt service ratio is less than 40% of FAAC Allocation</t>
  </si>
  <si>
    <t>Less than 10% of total gross allocation</t>
  </si>
  <si>
    <t>Between 25% and 40% of gross allocation</t>
  </si>
  <si>
    <t>Between 10% and 25% of gross allocation</t>
  </si>
  <si>
    <t xml:space="preserve">In place and funded with 5% of IGR </t>
  </si>
  <si>
    <t>In place but not regularly funded</t>
  </si>
  <si>
    <t>Nothing in place</t>
  </si>
  <si>
    <t>Organic Budget Law or equivalent</t>
  </si>
  <si>
    <t>Financial Management Law</t>
  </si>
  <si>
    <t>Proportion of Expenditure that is actioned through the TSA</t>
  </si>
  <si>
    <t>At least 75% of total expenditure</t>
  </si>
  <si>
    <t>At least 75% of recurrent expenditure</t>
  </si>
  <si>
    <t>Between 75% and 50% of recurrent expenditure</t>
  </si>
  <si>
    <t>11a</t>
  </si>
  <si>
    <t>Personnel Expenditure Ratio</t>
  </si>
  <si>
    <t>Less than 30% of total expenditure</t>
  </si>
  <si>
    <t>more than 50% of total expenditure</t>
  </si>
  <si>
    <t>Biometric Assessment of State Employees Undertaken</t>
  </si>
  <si>
    <t>Carried out in last 12 months</t>
  </si>
  <si>
    <t>Carried out in last 24 months</t>
  </si>
  <si>
    <t xml:space="preserve">Planned </t>
  </si>
  <si>
    <t>Neither planned nor carried out in last 24 months</t>
  </si>
  <si>
    <t>11b</t>
  </si>
  <si>
    <t>In place for less than 25% or planned</t>
  </si>
  <si>
    <t>17, 19b</t>
  </si>
  <si>
    <t>More than 250% or no records</t>
  </si>
  <si>
    <t>Between 150% and 250%</t>
  </si>
  <si>
    <t>Between 50% and 150%</t>
  </si>
  <si>
    <t>Less than 50%</t>
  </si>
  <si>
    <t>R5</t>
  </si>
  <si>
    <t>R13</t>
  </si>
  <si>
    <t>Overheard Expenditure Ratio</t>
  </si>
  <si>
    <t>Less than 20% of total expenditure</t>
  </si>
  <si>
    <t>Between 20% and 30%</t>
  </si>
  <si>
    <t>Between 30% and 40%</t>
  </si>
  <si>
    <t>More than 40%</t>
  </si>
  <si>
    <t>Between 40% and 50%</t>
  </si>
  <si>
    <t>Less than 15% deviation (positive or negative)</t>
  </si>
  <si>
    <t>Deviation of between 15% and 30% (positive or negative)</t>
  </si>
  <si>
    <t>Deviation of between 30% and 45% (positive or negative)</t>
  </si>
  <si>
    <t>Deviation of more than 45% (positive or negative)</t>
  </si>
  <si>
    <t>Aggregate expenditure out-turn compared to original approved budget - Health Sector</t>
  </si>
  <si>
    <t>Aggregate expenditure out-turn compared to original approved budget - Agriculture sector</t>
  </si>
  <si>
    <t>Aggregate expenditure out-turn compared to original approved budget - Infrastructure Sector</t>
  </si>
  <si>
    <t>Available online and in hard copy</t>
  </si>
  <si>
    <t>Public Access to Audited Accounts</t>
  </si>
  <si>
    <t>Public Access to Financial Statements</t>
  </si>
  <si>
    <t>Public Access to Periodic Budget Performance Report</t>
  </si>
  <si>
    <t>Quarterly</t>
  </si>
  <si>
    <t>Public Access to EFU-FSP-BPS document</t>
  </si>
  <si>
    <t>Public Access to full Appropriations Act</t>
  </si>
  <si>
    <t>Public Access to Citizens Budget</t>
  </si>
  <si>
    <t>Not available</t>
  </si>
  <si>
    <t>Available online only</t>
  </si>
  <si>
    <t>PI-13</t>
  </si>
  <si>
    <t>PI-14</t>
  </si>
  <si>
    <t>PI-15</t>
  </si>
  <si>
    <t>TIN Active but no reconciliation with FIRS</t>
  </si>
  <si>
    <t>TIN not fully implemented</t>
  </si>
  <si>
    <t>TIN not implemented at all</t>
  </si>
  <si>
    <t>8b</t>
  </si>
  <si>
    <t>No review at all in last 24 months</t>
  </si>
  <si>
    <t>R8</t>
  </si>
  <si>
    <t>R1-6</t>
  </si>
  <si>
    <t>Implementation of Tax Identification Number (TIN)</t>
  </si>
  <si>
    <t>IGR grew by 10% more than the average national inflation rate</t>
  </si>
  <si>
    <t>Implementation of Automated With-holding Tax (WHT) System</t>
  </si>
  <si>
    <t>IGR grew by between 0% and 10% more than the average national inflation rate</t>
  </si>
  <si>
    <t>IGR declined by between 0% and 10% compared to the average national inflation rate</t>
  </si>
  <si>
    <t>Monthly</t>
  </si>
  <si>
    <t xml:space="preserve">Half Yearly </t>
  </si>
  <si>
    <t>Evidence</t>
  </si>
  <si>
    <t>Existence of Efficiency Unit</t>
  </si>
  <si>
    <t>Existence of Consolidated Debt Service Accountant</t>
  </si>
  <si>
    <t>Extent of Continuous Audit</t>
  </si>
  <si>
    <t>Existence of Fixed Asset Register</t>
  </si>
  <si>
    <t>1. Fiscal Performance</t>
  </si>
  <si>
    <t>2. Budget Preparatinon</t>
  </si>
  <si>
    <t>3. Budget Execution</t>
  </si>
  <si>
    <t>Cluster</t>
  </si>
  <si>
    <t>G</t>
  </si>
  <si>
    <t>E</t>
  </si>
  <si>
    <t>F</t>
  </si>
  <si>
    <t>H</t>
  </si>
  <si>
    <t>J</t>
  </si>
  <si>
    <t>K</t>
  </si>
  <si>
    <t>L</t>
  </si>
  <si>
    <t>M</t>
  </si>
  <si>
    <t>N</t>
  </si>
  <si>
    <t>O</t>
  </si>
  <si>
    <t>P</t>
  </si>
  <si>
    <t>PBS</t>
  </si>
  <si>
    <t>EBP</t>
  </si>
  <si>
    <t>CB</t>
  </si>
  <si>
    <t>IYR, MYR</t>
  </si>
  <si>
    <t>YER</t>
  </si>
  <si>
    <t>AR</t>
  </si>
  <si>
    <t>Accounts</t>
  </si>
  <si>
    <t>Indicator Number</t>
  </si>
  <si>
    <t>Item</t>
  </si>
  <si>
    <t>Statutory Allocation</t>
  </si>
  <si>
    <t>VAT</t>
  </si>
  <si>
    <t>Other Federation Account Receipts</t>
  </si>
  <si>
    <t xml:space="preserve">IGR </t>
  </si>
  <si>
    <t>Other Recurrent Revenue</t>
  </si>
  <si>
    <t>Capital Receipts</t>
  </si>
  <si>
    <t>Aggregate Expenditure</t>
  </si>
  <si>
    <t>Personnel</t>
  </si>
  <si>
    <t>Overhead</t>
  </si>
  <si>
    <t>Capital Expenditure</t>
  </si>
  <si>
    <t xml:space="preserve">Sector Expenditure </t>
  </si>
  <si>
    <t>Total Health Sector Expenditure</t>
  </si>
  <si>
    <t>Total Agriculture Sector Expenditure</t>
  </si>
  <si>
    <t>Total Infrastructure Sector Expenditure</t>
  </si>
  <si>
    <t>Recurrent Revenue</t>
  </si>
  <si>
    <t>Total Revenue</t>
  </si>
  <si>
    <t>Description</t>
  </si>
  <si>
    <t>Other Social Sector Expenditure</t>
  </si>
  <si>
    <t>Other Economic Sector Expenditure</t>
  </si>
  <si>
    <t>Governance Sector Expenditure</t>
  </si>
  <si>
    <t>Judicial Sector Expenditure</t>
  </si>
  <si>
    <t>Macroeconomic Indicator</t>
  </si>
  <si>
    <t>Inflation</t>
  </si>
  <si>
    <t>Real IGR Growth</t>
  </si>
  <si>
    <t>1.A</t>
  </si>
  <si>
    <t>1.B</t>
  </si>
  <si>
    <t>1.C</t>
  </si>
  <si>
    <t>1.D</t>
  </si>
  <si>
    <t>1.E</t>
  </si>
  <si>
    <t>1.F</t>
  </si>
  <si>
    <t>1.G</t>
  </si>
  <si>
    <t>1.H</t>
  </si>
  <si>
    <t>1.I</t>
  </si>
  <si>
    <t>1.J</t>
  </si>
  <si>
    <t>1.K</t>
  </si>
  <si>
    <t>1.L</t>
  </si>
  <si>
    <t>1.M</t>
  </si>
  <si>
    <t>1.N</t>
  </si>
  <si>
    <t>1.O</t>
  </si>
  <si>
    <t>Federal Account Revenue out-turn compared to original approved budget</t>
  </si>
  <si>
    <t>1.P</t>
  </si>
  <si>
    <t>Aggregate Revenue Out-turn</t>
  </si>
  <si>
    <t>Aggregate revenue out-turn compared to original approved budget</t>
  </si>
  <si>
    <t>2.A</t>
  </si>
  <si>
    <t>2.B</t>
  </si>
  <si>
    <t>2.C</t>
  </si>
  <si>
    <t>2.D</t>
  </si>
  <si>
    <t>2.E</t>
  </si>
  <si>
    <t>2.F</t>
  </si>
  <si>
    <t>2.H</t>
  </si>
  <si>
    <t>2.I</t>
  </si>
  <si>
    <t>2.J</t>
  </si>
  <si>
    <t>3.A</t>
  </si>
  <si>
    <t>3.B</t>
  </si>
  <si>
    <t>3.C</t>
  </si>
  <si>
    <t>3.D</t>
  </si>
  <si>
    <t>3.E</t>
  </si>
  <si>
    <t>3.F</t>
  </si>
  <si>
    <t>3.G</t>
  </si>
  <si>
    <t>3.H</t>
  </si>
  <si>
    <t>5.A</t>
  </si>
  <si>
    <t>5.B</t>
  </si>
  <si>
    <t>5.C</t>
  </si>
  <si>
    <t>5.D</t>
  </si>
  <si>
    <t>6.A</t>
  </si>
  <si>
    <t>6.B</t>
  </si>
  <si>
    <t>6.C</t>
  </si>
  <si>
    <t>7.A</t>
  </si>
  <si>
    <t>7.B</t>
  </si>
  <si>
    <t>7.C</t>
  </si>
  <si>
    <t>8.A</t>
  </si>
  <si>
    <t>8.B</t>
  </si>
  <si>
    <t>8.C</t>
  </si>
  <si>
    <t>8.D</t>
  </si>
  <si>
    <t>8.E</t>
  </si>
  <si>
    <t>9.A</t>
  </si>
  <si>
    <t>9.B</t>
  </si>
  <si>
    <t>9.C</t>
  </si>
  <si>
    <t>9.D</t>
  </si>
  <si>
    <t>9.E</t>
  </si>
  <si>
    <t>9.F</t>
  </si>
  <si>
    <t>Adequacy of time for the legislature to provide a response to budget proposals</t>
  </si>
  <si>
    <t>Timeliness of reliable information to SN governments on their allocations from central government for the coming year</t>
  </si>
  <si>
    <t>4. Internal Revenue</t>
  </si>
  <si>
    <t>9. Openness and Transparency</t>
  </si>
  <si>
    <t>8. Legislative and Institutional Framework</t>
  </si>
  <si>
    <t>7. Debt Management</t>
  </si>
  <si>
    <t>6. Audit</t>
  </si>
  <si>
    <t>5. Accounting and Reporting</t>
  </si>
  <si>
    <t>5.E</t>
  </si>
  <si>
    <t>5.F</t>
  </si>
  <si>
    <t>5.G</t>
  </si>
  <si>
    <t>5.H</t>
  </si>
  <si>
    <t>7.D</t>
  </si>
  <si>
    <t>7.E</t>
  </si>
  <si>
    <t>8.F</t>
  </si>
  <si>
    <t>9.G</t>
  </si>
  <si>
    <t>4.A</t>
  </si>
  <si>
    <t>4.B</t>
  </si>
  <si>
    <t>4.C</t>
  </si>
  <si>
    <t>4.D</t>
  </si>
  <si>
    <t>Title</t>
  </si>
  <si>
    <t>Capital Receipts out-turn compared to original approved budget</t>
  </si>
  <si>
    <t>Net Derivation</t>
  </si>
  <si>
    <t>Ind.</t>
  </si>
  <si>
    <t>Aggregate expenditure out-turn compared to original approved budget - Education Sector</t>
  </si>
  <si>
    <t>Proportion of Recurrent Expenditure funded by IGR</t>
  </si>
  <si>
    <t>Proportion of Recurrent Expenditure funded by IGR and VAT</t>
  </si>
  <si>
    <t>2. Budget Preparation</t>
  </si>
  <si>
    <t>Scope of the legislatures scrutiny of the Budget</t>
  </si>
  <si>
    <t>Frequency of conciliation of revenue accounts with Treasury</t>
  </si>
  <si>
    <t xml:space="preserve">Regular Updates to Tax Rates and Tariffs </t>
  </si>
  <si>
    <t>Total Liabilities as percentage of total Recurrent Revenue</t>
  </si>
  <si>
    <t>Revenue and Expenditure Overview</t>
  </si>
  <si>
    <t>Total Education Sector Expenditure</t>
  </si>
  <si>
    <t>Accounting standards used</t>
  </si>
  <si>
    <t>Quality of debt data recording and reporting</t>
  </si>
  <si>
    <t>Completeness of the financial statements</t>
  </si>
  <si>
    <t>Effectiveness of expenditure commitment controls</t>
  </si>
  <si>
    <t>Extent of consolidation of the governments cash balances</t>
  </si>
  <si>
    <t>A clear annual budget calendar exists, but some delay were experienced in its implementation. The calendar allows MDAs reasonable time (at least four weeks from receipt of the budget circular) so that most of them are able to meaningfully complete their detailed estimates on time.</t>
  </si>
  <si>
    <t>A budget calendar is not prepared OR it is generally not adhered</t>
  </si>
  <si>
    <t>Screen shot of website or photo of published document</t>
  </si>
  <si>
    <t>Copy of Law</t>
  </si>
  <si>
    <t>Mandate, Job Descriptions, Budget or other</t>
  </si>
  <si>
    <t>Budget and Accounts (Performance Report, AG Report of AuG Report\)</t>
  </si>
  <si>
    <t>Budget and Accounts (Performance Report, AG Report of AuG Report\), IMF WEO</t>
  </si>
  <si>
    <t>Budget Calendar (in manual or stand alone)</t>
  </si>
  <si>
    <t>Budget Call Circular(s)</t>
  </si>
  <si>
    <t>Budget Document</t>
  </si>
  <si>
    <t>Appropriations Act</t>
  </si>
  <si>
    <t>Budget Documents</t>
  </si>
  <si>
    <t>JAAC Minutes</t>
  </si>
  <si>
    <t>Cash Forecast documents</t>
  </si>
  <si>
    <t>Verbal</t>
  </si>
  <si>
    <t>Accounting Manual, Published Accounts</t>
  </si>
  <si>
    <t>Published Accounts</t>
  </si>
  <si>
    <t>DSA Document</t>
  </si>
  <si>
    <t>Sector strategies may have been prepared for some sectors</t>
  </si>
  <si>
    <t xml:space="preserve">The budget formulation and execution is based on administrative, economic and functional classification (using at least the 10 main COFOG functions), using GFS/COFOG standards or a standard that can produce consistent documentation according to those standards. </t>
  </si>
  <si>
    <t xml:space="preserve">The budget formulation and execution is based on administrative and economic classification using GFS standards or a standard that can produce consistent documentation according to those standards. 
</t>
  </si>
  <si>
    <t>The budget formulation and execution is based on a different classification (e.g. not GFS compatible or with administrative break-down only).</t>
  </si>
  <si>
    <t xml:space="preserve">Recent budget documentation fulfils 7-9 of the 9 information benchmarks. 
</t>
  </si>
  <si>
    <t xml:space="preserve">Recent budget documentation fulfils 5-6 of the 9 information benchmarks.
</t>
  </si>
  <si>
    <t xml:space="preserve">Recent budget documentation fulfils 3-4 of the 9 information benchmarks. 
</t>
  </si>
  <si>
    <t>Recent budget documentation fulfils 2 or less of the 9 information benchmarks.</t>
  </si>
  <si>
    <t xml:space="preserve">The horizontal allocation of most transfers from central government (at least 50% of transfers) is determined by transparent and rules based systems.
</t>
  </si>
  <si>
    <t>The horizontal allocation of only a small part of transfers from central government (10-50%) is determined by transparent and rules based systems.</t>
  </si>
  <si>
    <t>No or hardly any part of the horizontal allocation of transfers from central government is determined by transparent and rules based systems.</t>
  </si>
  <si>
    <t xml:space="preserve">Significant in-year adjustments to budget allocations take place only once or twice in a year and are done in a transparent and predictable way. 
</t>
  </si>
  <si>
    <t xml:space="preserve">Significant in-year adjustments to budget allocations take place only once or twice in a year and are done in a fairly transparent way. 
</t>
  </si>
  <si>
    <t xml:space="preserve">Significant in-year budget adjustments are frequent, but undertaken with some transparency. 
</t>
  </si>
  <si>
    <t>Significant in-year budget adjustments are frequent and not done in a transparent manner.</t>
  </si>
  <si>
    <t xml:space="preserve">Comprehensive expenditure commitment controls are in place &amp; effectively limit commitments to actual cash availability &amp; approved budget allocations (as revised). 
</t>
  </si>
  <si>
    <t xml:space="preserve">Expenditure commitment controls are in place and effectively limit commitments to actual cash availability and approved budget allocations for most types of expenditure, with minor areas of exception.
</t>
  </si>
  <si>
    <t xml:space="preserve">Expenditure commitment control procedures exist and are partially effective, but they may not comprehensively cover all expenditures or they may occasionally be violated. 
</t>
  </si>
  <si>
    <t>Commitment control systems are generally lacking OR they are routinely violated.</t>
  </si>
  <si>
    <t xml:space="preserve">All cash balances are calculated daily and consolidated. 
</t>
  </si>
  <si>
    <t xml:space="preserve">Most cash balances calculated and consolidated at least weekly, but some extra-budgetary funds remain outside the arrangement. </t>
  </si>
  <si>
    <t>Calculation of balances takes place irregularly, if at all, and the system used does not allow consolidation of bank balances.</t>
  </si>
  <si>
    <t>Bank reconciliation for all Treasury managed bank accounts take place less frequently than quarterly OR with backlogs of several months.</t>
  </si>
  <si>
    <t xml:space="preserve">A consolidated government statement is prepared annually and includes full information on revenue, expenditure and financial assets/liabilities. 
</t>
  </si>
  <si>
    <t xml:space="preserve">A consolidated government statement is prepared annually. They include, with few exceptions, full information on revenue, expenditure and financial assets/liabilities. 
</t>
  </si>
  <si>
    <t xml:space="preserve">A consolidated government statement is prepared annually. Information on revenue, expenditure and bank account balances may not always be complete, but the omissions are not significant. 
</t>
  </si>
  <si>
    <t>A consolidated government statement is not prepared annually, OR essential information is missing from the financial statements OR the financial records are too poor to enable audit.</t>
  </si>
  <si>
    <t>Information on donor financed projects included in fiscal reports is seriously deficient and does not even cover all loan financed operations.</t>
  </si>
  <si>
    <t>If annual statements are prepared, they are generally not submitted for external audit within 15 months of the end of the fiscal year.</t>
  </si>
  <si>
    <t>Audit reports are submitted to legislature more than 12 months from end of period covered (for audit of financial statements from their receipt by the auditors).</t>
  </si>
  <si>
    <t>EFU-FSP-BPS, Annual Budget, BCC or other formal communication</t>
  </si>
  <si>
    <t xml:space="preserve">A comprehensive and clear budget circular is issued to MDAs, which reflects ceilings approved by ExCo. This approval takes place after the circular distribution to MDAs, but before MDAs have completed their submission. 
</t>
  </si>
  <si>
    <t xml:space="preserve">A budget circular is issued to MDAs, including ceilings for individual administrative units or functional areas. The budget estimates are reviewed and approved by ExCo only after they have been completed in all details by MDAs, thus seriously constraining ExCo’s ability to make adjustments. 
</t>
  </si>
  <si>
    <t>The budget execution is based on a different classification (e.g. not GFS compatible or with administrative break-down only).</t>
  </si>
  <si>
    <t>Indicator Description</t>
  </si>
  <si>
    <t>Indicator No</t>
  </si>
  <si>
    <t>Cluster - Indicator No</t>
  </si>
  <si>
    <t>Linkages</t>
  </si>
  <si>
    <t>FSP</t>
  </si>
  <si>
    <t>NEC-71 Resolutions</t>
  </si>
  <si>
    <t>OBI</t>
  </si>
  <si>
    <t>ARC Gov. Assessment</t>
  </si>
  <si>
    <t xml:space="preserve">The budget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t>
  </si>
  <si>
    <t xml:space="preserve">The budget execution is based on administrative, economic and functional classification (using at least the 10 main COFOG functions), using GFS/COFOG standards or a standard that can produce consistent documentation according to those standards. </t>
  </si>
  <si>
    <t xml:space="preserve">The budget  execution is based on administrative and economic classification using GFS standards or a standard that can produce consistent documentation according to those standards. </t>
  </si>
  <si>
    <t xml:space="preserve">Complete income/expenditure information is included in fiscal reports for all loan financed projects and at least 50% (by value) of grant financed projects. </t>
  </si>
  <si>
    <t xml:space="preserve">Complete income/expenditure information for all loan financed projects is included in fiscal reports. </t>
  </si>
  <si>
    <t xml:space="preserve">The statement is submitted for external audit within 6 months of the end of the fiscal year. </t>
  </si>
  <si>
    <t xml:space="preserve">The consolidated government statement is submitted for external audit within 10 months of the end of the fiscal year. </t>
  </si>
  <si>
    <t xml:space="preserve">The statements are submitted for external audit within 15 months of the end of the fiscal year. </t>
  </si>
  <si>
    <t xml:space="preserve">Audit reports are submitted to legislature within 4 months of end of period covered &amp; in the case of financial statements from their receipt by the auditor. </t>
  </si>
  <si>
    <t xml:space="preserve">Audit reports are submitted to legislature within 12 months of end of period covered (for audit of financial statements from their receipt by the auditors). </t>
  </si>
  <si>
    <t xml:space="preserve">Stock of expenditure payment arrears (as a percentage of actual total expenditure for the corresponding fiscal year) </t>
  </si>
  <si>
    <t>Quarterly Budget Performance Report not prepared.</t>
  </si>
  <si>
    <t>In place and adhered to. The law covered the 6 key elements.</t>
  </si>
  <si>
    <t>FRL in place and adhered to. The FRL covered up to 5 of the 8 key elements.</t>
  </si>
  <si>
    <t>FRL in place and partially adhered to.</t>
  </si>
  <si>
    <t>FRL in place and adhered to. The FRL covered less than 5 of the 8 key elements.</t>
  </si>
  <si>
    <t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t>
  </si>
  <si>
    <t>Strategies for sectors representing at least 75% of primary expenditure exist with full costing of recurrent and investment expenditure, broadly consistent with fiscal forecasts</t>
  </si>
  <si>
    <t>Statements of sector strategies exist and are fully costed, broadly consistent with fiscal forecasts, for sectors representing 25-75% of primary expenditure</t>
  </si>
  <si>
    <t>Statements of sector strategies exist for several major sectors but are only substantially costed for sectors representing up to 25% of primary expenditure OR costed strategies cover more sectors but are inconsistent with aggregate fiscal forecasts</t>
  </si>
  <si>
    <t>Bank reconciliation for all central government bank accounts take place at least monthly at aggregate &amp; detailed levels, usually within 4 weeks of end of period.</t>
  </si>
  <si>
    <t xml:space="preserve">Bank reconciliation for all Treasury managed bank accounts take place at least monthly, usually within 4 weeks from end of month. </t>
  </si>
  <si>
    <t xml:space="preserve">Bank reconciliation for all Treasury managed bank accounts take place quarterly, usually within 8 weeks of end of quarter. </t>
  </si>
  <si>
    <t>Accountant General or Auditor General Report</t>
  </si>
  <si>
    <t>Verbal from AuG</t>
  </si>
  <si>
    <t>Not in place nor planned</t>
  </si>
  <si>
    <t xml:space="preserve"> </t>
  </si>
  <si>
    <t>Existence of Consolidated Debt Service Account</t>
  </si>
  <si>
    <t>Total</t>
  </si>
  <si>
    <t>Frequency of Score</t>
  </si>
  <si>
    <t>NA</t>
  </si>
  <si>
    <t>Total Scores</t>
  </si>
  <si>
    <t>Score Narrative</t>
  </si>
  <si>
    <t>Year</t>
  </si>
  <si>
    <t>1.A - Aggregate expenditure out-turn compared to original approved budget</t>
  </si>
  <si>
    <t>1.B - Composition of expenditure out-turn compared to original approved budget</t>
  </si>
  <si>
    <t>2.A - Existence of and adherence to a fixed budget calendar</t>
  </si>
  <si>
    <t>2.B - Multi-year fiscal forecasts and functional allocations</t>
  </si>
  <si>
    <t>2.C - Existence of costed sector strategies</t>
  </si>
  <si>
    <t>2.D - Timeliness of reliable information to LGC's on their allocations from central and state government for the coming year;</t>
  </si>
  <si>
    <t>2.E - Guidance on the preparation of budget submissions</t>
  </si>
  <si>
    <t>3.B - Extent to which cash flows are forecast and monitored</t>
  </si>
  <si>
    <t>3.C - Frequency and transparency of adjustments to budget allocations, which are decided above the level of management of MDAs</t>
  </si>
  <si>
    <t>3.D - Effectiveness of expenditure commitment controls.</t>
  </si>
  <si>
    <t>3.E - Extent of consolidation of the governments cash balances.</t>
  </si>
  <si>
    <t>3.H - Proportion of Expenditure that is actioned through the TSA</t>
  </si>
  <si>
    <t>4.A - Implementation of Tax Identification Number (TIN)</t>
  </si>
  <si>
    <t>4.B - Implementation of Automated With-holding Tax (WHT) System</t>
  </si>
  <si>
    <t>5.C - Regularity of bank reconciliations</t>
  </si>
  <si>
    <t>5.F - Income/expenditure information on donor-funded projects which is included in fiscal reports</t>
  </si>
  <si>
    <t>5.H - Timeliness of submission of the financial statements</t>
  </si>
  <si>
    <t>6.A - Biometric Assessment of State Employees Undertaken</t>
  </si>
  <si>
    <t>6.B - Extent of Continuous Audit</t>
  </si>
  <si>
    <t>6.C - Timeliness of submission of audit reports to legislature</t>
  </si>
  <si>
    <t>7.A - Scope and frequency of debt sustainability analysis</t>
  </si>
  <si>
    <t>7.B - Existence of Consolidated Debt Service Account</t>
  </si>
  <si>
    <t xml:space="preserve">7.E - Stock of expenditure payment arrears (as a percentage of actual total expenditure for the corresponding fiscal year) </t>
  </si>
  <si>
    <t>8.A - Fiscal Responsibility Law</t>
  </si>
  <si>
    <t>8.B - Organic Budget Law or equivalent</t>
  </si>
  <si>
    <t>8.C - Financial Management Law</t>
  </si>
  <si>
    <t xml:space="preserve">8.D - Procurement Law </t>
  </si>
  <si>
    <t>8.E - Audit Law</t>
  </si>
  <si>
    <t>8.F - Existence of Efficiency Unit</t>
  </si>
  <si>
    <t>9.A - Public Access to EFU-FSP-BPS document</t>
  </si>
  <si>
    <t>9.D - Public Access to Citizens Budget</t>
  </si>
  <si>
    <t>9.E - Public Access to Periodic Budget Performance Report</t>
  </si>
  <si>
    <t>9.F - Public Access to Financial Statements</t>
  </si>
  <si>
    <t>9.G - Public Access to Audited Accounts</t>
  </si>
  <si>
    <t>Score / Target Justification</t>
  </si>
  <si>
    <t xml:space="preserve">Score / Target Justification </t>
  </si>
  <si>
    <t>Modal Score</t>
  </si>
  <si>
    <t>Improve</t>
  </si>
  <si>
    <t>Same</t>
  </si>
  <si>
    <t>Worsen</t>
  </si>
  <si>
    <t>Not Measurable</t>
  </si>
  <si>
    <t>Score Improved</t>
  </si>
  <si>
    <t>Score Stayed the Same</t>
  </si>
  <si>
    <t>Score Worsened</t>
  </si>
  <si>
    <t>Score Not Comparable</t>
  </si>
  <si>
    <t>Dynamic</t>
  </si>
  <si>
    <t xml:space="preserve">Three year estimates for Revenue and Expenditure by Main Economic Classifications (Fiscal Framework) and Functional / Administrative allocations (Budget Framework) are produced and the annual budget is consistent (BCC and Budget Speech) with the first year of the Multi-Year estimates </t>
  </si>
  <si>
    <t xml:space="preserve">Three year estimates for Revenue and Expenditure by Main Economic Classifications (Fiscal Framework) are produced and the annual budget is consistent (BCC and Budget Speech) with the first year of the Multi-Year estimates </t>
  </si>
  <si>
    <t>Three year estimates for Revenue and Expenditure by Main Economic Classifications (Fiscal Framework)  are produced</t>
  </si>
  <si>
    <t>Sector Strategy Documents and Costings Documents / Spreadsheets</t>
  </si>
  <si>
    <t>Frequency of reconciliation of revenue accounts with Treasury</t>
  </si>
  <si>
    <t xml:space="preserve">Regular Updates to Non-Tax Rates and Tariffs </t>
  </si>
  <si>
    <t>Budget, Accountant General or Auditor General Report</t>
  </si>
  <si>
    <t>2.J - Comprehensiveness of information included in budget documentation</t>
  </si>
  <si>
    <t>2.G - Scope of the legislatures scrutiny of the Budget</t>
  </si>
  <si>
    <t>2.H - Adequacy of time for the legislature to provide a response to budget proposals both the detailed estimates and, where applicable, for proposals on macro-fiscal aggregates earlier in the budget preparation cycle (time allowed in practice for all stages combined).</t>
  </si>
  <si>
    <t>2.I - Timely budget approval by the legislature</t>
  </si>
  <si>
    <t>2.G</t>
  </si>
  <si>
    <t>Mean Score</t>
  </si>
  <si>
    <t>Indicators</t>
  </si>
  <si>
    <t>Name</t>
  </si>
  <si>
    <t>Scoring</t>
  </si>
  <si>
    <t>Median</t>
  </si>
  <si>
    <r>
      <t>1.</t>
    </r>
    <r>
      <rPr>
        <b/>
        <sz val="7"/>
        <color rgb="FF5AC4BE"/>
        <rFont val="Times New Roman"/>
        <family val="1"/>
      </rPr>
      <t> </t>
    </r>
    <r>
      <rPr>
        <b/>
        <sz val="12"/>
        <color theme="1"/>
        <rFont val="Calibri"/>
        <family val="2"/>
        <scheme val="minor"/>
      </rPr>
      <t>Fiscal Performance</t>
    </r>
  </si>
  <si>
    <r>
      <t>2.</t>
    </r>
    <r>
      <rPr>
        <b/>
        <sz val="7"/>
        <color rgb="FF5AC4BE"/>
        <rFont val="Times New Roman"/>
        <family val="1"/>
      </rPr>
      <t> </t>
    </r>
    <r>
      <rPr>
        <b/>
        <sz val="12"/>
        <color theme="1"/>
        <rFont val="Calibri"/>
        <family val="2"/>
        <scheme val="minor"/>
      </rPr>
      <t>Budget Preparation</t>
    </r>
  </si>
  <si>
    <r>
      <t>3.</t>
    </r>
    <r>
      <rPr>
        <b/>
        <sz val="7"/>
        <color rgb="FF5AC4BE"/>
        <rFont val="Times New Roman"/>
        <family val="1"/>
      </rPr>
      <t> </t>
    </r>
    <r>
      <rPr>
        <b/>
        <sz val="12"/>
        <color theme="1"/>
        <rFont val="Calibri"/>
        <family val="2"/>
        <scheme val="minor"/>
      </rPr>
      <t>Budget Execution</t>
    </r>
  </si>
  <si>
    <r>
      <t>4.</t>
    </r>
    <r>
      <rPr>
        <b/>
        <sz val="7"/>
        <color rgb="FF5AC4BE"/>
        <rFont val="Times New Roman"/>
        <family val="1"/>
      </rPr>
      <t> </t>
    </r>
    <r>
      <rPr>
        <b/>
        <sz val="12"/>
        <color theme="1"/>
        <rFont val="Calibri"/>
        <family val="2"/>
        <scheme val="minor"/>
      </rPr>
      <t xml:space="preserve">Internal Revenue </t>
    </r>
  </si>
  <si>
    <r>
      <t>5.</t>
    </r>
    <r>
      <rPr>
        <b/>
        <sz val="7"/>
        <color rgb="FF5AC4BE"/>
        <rFont val="Times New Roman"/>
        <family val="1"/>
      </rPr>
      <t> </t>
    </r>
    <r>
      <rPr>
        <b/>
        <sz val="12"/>
        <color theme="1"/>
        <rFont val="Calibri"/>
        <family val="2"/>
        <scheme val="minor"/>
      </rPr>
      <t>Accounting and Reporting</t>
    </r>
  </si>
  <si>
    <r>
      <t>6.</t>
    </r>
    <r>
      <rPr>
        <b/>
        <sz val="7"/>
        <color rgb="FF5AC4BE"/>
        <rFont val="Times New Roman"/>
        <family val="1"/>
      </rPr>
      <t> </t>
    </r>
    <r>
      <rPr>
        <b/>
        <sz val="12"/>
        <color theme="1"/>
        <rFont val="Calibri"/>
        <family val="2"/>
        <scheme val="minor"/>
      </rPr>
      <t>Audit</t>
    </r>
  </si>
  <si>
    <r>
      <t>7.</t>
    </r>
    <r>
      <rPr>
        <b/>
        <sz val="7"/>
        <color rgb="FF5AC4BE"/>
        <rFont val="Times New Roman"/>
        <family val="1"/>
      </rPr>
      <t xml:space="preserve"> </t>
    </r>
    <r>
      <rPr>
        <b/>
        <sz val="12"/>
        <color theme="1"/>
        <rFont val="Calibri"/>
        <family val="2"/>
        <scheme val="minor"/>
      </rPr>
      <t>Debt Position</t>
    </r>
  </si>
  <si>
    <r>
      <t>8.</t>
    </r>
    <r>
      <rPr>
        <b/>
        <sz val="7"/>
        <color rgb="FF5AC4BE"/>
        <rFont val="Times New Roman"/>
        <family val="1"/>
      </rPr>
      <t> </t>
    </r>
    <r>
      <rPr>
        <b/>
        <sz val="12"/>
        <color theme="1"/>
        <rFont val="Calibri"/>
        <family val="2"/>
        <scheme val="minor"/>
      </rPr>
      <t>Institutional and Legal Framework</t>
    </r>
  </si>
  <si>
    <t>Modal</t>
  </si>
  <si>
    <t>Achieved</t>
  </si>
  <si>
    <t>Pointer</t>
  </si>
  <si>
    <t>Sustain position</t>
  </si>
  <si>
    <t>Current Year</t>
  </si>
  <si>
    <t>An annual budget calendar exists, but is rudimentary and substantial delays may often be experienced in its implementation, and allows MDAs little time to complete detailed estimates (less than four weeks in total)</t>
  </si>
  <si>
    <t xml:space="preserve">LGCs are provided reliable information on the allocations to be transferred to them ahead of completing their budget proposals, so that significant changes to the proposals are still possible. 
</t>
  </si>
  <si>
    <t xml:space="preserve">Reliable information to LGCs are issued before the start of the SN fiscal year, but too late for significant budget changes to be made. 
</t>
  </si>
  <si>
    <t>Reliable estimates on transfers are issued after LCGs budgets have been finalized, or earlier issued estimates are not reliable.</t>
  </si>
  <si>
    <t xml:space="preserve">The horizontal allocation of almost all transfers (at least 90% by value) from central government is determined by transparent and rules based systems.
</t>
  </si>
  <si>
    <t>Less frequently than Half Yearly</t>
  </si>
  <si>
    <t>Proportion of Revenue collecting MDAs that remit all their revenue to CRF Account</t>
  </si>
  <si>
    <t>Existence of Asset Register</t>
  </si>
  <si>
    <t>Asset Register</t>
  </si>
  <si>
    <t xml:space="preserve">Audit reports are submitted to legislature within 9 months of end of period covered and in the case of financial statements from their receipt by the auditor. </t>
  </si>
  <si>
    <t>Ratio of average monthly debt service deducted from FAAC revenues</t>
  </si>
  <si>
    <t>7.F - Attainment and maintenance of a Credit Rating</t>
  </si>
  <si>
    <t>Attainment and Maintenance of a Credit Rating</t>
  </si>
  <si>
    <t>No credit rating has been undertaken in the last 36 months.</t>
  </si>
  <si>
    <t>Credit Report</t>
  </si>
  <si>
    <t>7.F</t>
  </si>
  <si>
    <t>Financial Management Law enacted after 1999 and adhered to.</t>
  </si>
  <si>
    <t>Financial Management Law enacted after 1999 and only partially adhered to.</t>
  </si>
  <si>
    <t>5.G - Existence of Asset Register</t>
  </si>
  <si>
    <t>7.C - Ratio of average monthly debt service deducted from FAAC revenue</t>
  </si>
  <si>
    <t>Debt Deductions from FAAC Allocations</t>
  </si>
  <si>
    <t>Total Liabilities at end of Financial Year</t>
  </si>
  <si>
    <t>Stock of Expenditure Arrears at end of Financial Year</t>
  </si>
  <si>
    <t xml:space="preserve">Ratio of average monthly debt service deducted from FAAC revenue </t>
  </si>
  <si>
    <t xml:space="preserve">Debt Statistics </t>
  </si>
  <si>
    <t>State</t>
  </si>
  <si>
    <t>Abia</t>
  </si>
  <si>
    <t>Adamawa</t>
  </si>
  <si>
    <t>Akwa Ibom</t>
  </si>
  <si>
    <t>Anambra</t>
  </si>
  <si>
    <t>Bauchi</t>
  </si>
  <si>
    <t>Bayelsa</t>
  </si>
  <si>
    <t>Benue</t>
  </si>
  <si>
    <t>Borno</t>
  </si>
  <si>
    <t>Cross River</t>
  </si>
  <si>
    <t>Delta</t>
  </si>
  <si>
    <t>Ebonyi</t>
  </si>
  <si>
    <t>Edo</t>
  </si>
  <si>
    <t>Ekiti</t>
  </si>
  <si>
    <t>Enugu</t>
  </si>
  <si>
    <t>Gombe</t>
  </si>
  <si>
    <t>Imo</t>
  </si>
  <si>
    <t>Jigawa</t>
  </si>
  <si>
    <t>Kaduna</t>
  </si>
  <si>
    <t>Kano</t>
  </si>
  <si>
    <t>Katsina</t>
  </si>
  <si>
    <t>Kebbi</t>
  </si>
  <si>
    <t>Kogi</t>
  </si>
  <si>
    <t>Kwara</t>
  </si>
  <si>
    <t>Lagos</t>
  </si>
  <si>
    <t>Nassarawa</t>
  </si>
  <si>
    <t>Niger</t>
  </si>
  <si>
    <t>Ogun</t>
  </si>
  <si>
    <t>Ondo</t>
  </si>
  <si>
    <t>Osun</t>
  </si>
  <si>
    <t>Oyo</t>
  </si>
  <si>
    <t>Plateau</t>
  </si>
  <si>
    <t>Rivers</t>
  </si>
  <si>
    <t>Sokoto</t>
  </si>
  <si>
    <t>Taraba</t>
  </si>
  <si>
    <t>Yobe</t>
  </si>
  <si>
    <t>Zamfara</t>
  </si>
  <si>
    <t>Mean Score*</t>
  </si>
  <si>
    <t>3.G - Frequency of reconciliation of revenue accounts with Treasury</t>
  </si>
  <si>
    <t xml:space="preserve">4.C - Regular Updates to Non-Tax Rates and Tariffs </t>
  </si>
  <si>
    <t>Scores</t>
  </si>
  <si>
    <r>
      <t>1.</t>
    </r>
    <r>
      <rPr>
        <b/>
        <sz val="7"/>
        <color theme="0"/>
        <rFont val="Times New Roman"/>
        <family val="1"/>
      </rPr>
      <t> </t>
    </r>
    <r>
      <rPr>
        <sz val="12"/>
        <color theme="0"/>
        <rFont val="Calibri"/>
        <family val="2"/>
        <scheme val="minor"/>
      </rPr>
      <t>Fiscal Performance</t>
    </r>
  </si>
  <si>
    <r>
      <t>2.</t>
    </r>
    <r>
      <rPr>
        <b/>
        <sz val="7"/>
        <color theme="0"/>
        <rFont val="Times New Roman"/>
        <family val="1"/>
      </rPr>
      <t> </t>
    </r>
    <r>
      <rPr>
        <sz val="12"/>
        <color theme="0"/>
        <rFont val="Calibri"/>
        <family val="2"/>
        <scheme val="minor"/>
      </rPr>
      <t>Budget Preparation</t>
    </r>
  </si>
  <si>
    <r>
      <t>3.</t>
    </r>
    <r>
      <rPr>
        <b/>
        <sz val="7"/>
        <color theme="0"/>
        <rFont val="Times New Roman"/>
        <family val="1"/>
      </rPr>
      <t> </t>
    </r>
    <r>
      <rPr>
        <sz val="12"/>
        <color theme="0"/>
        <rFont val="Calibri"/>
        <family val="2"/>
        <scheme val="minor"/>
      </rPr>
      <t>Budget Execution</t>
    </r>
  </si>
  <si>
    <r>
      <t>4.</t>
    </r>
    <r>
      <rPr>
        <b/>
        <sz val="7"/>
        <color theme="0"/>
        <rFont val="Times New Roman"/>
        <family val="1"/>
      </rPr>
      <t> </t>
    </r>
    <r>
      <rPr>
        <sz val="12"/>
        <color theme="0"/>
        <rFont val="Calibri"/>
        <family val="2"/>
        <scheme val="minor"/>
      </rPr>
      <t xml:space="preserve">Internal Revenue </t>
    </r>
  </si>
  <si>
    <r>
      <t>5.</t>
    </r>
    <r>
      <rPr>
        <b/>
        <sz val="7"/>
        <color theme="0"/>
        <rFont val="Times New Roman"/>
        <family val="1"/>
      </rPr>
      <t> </t>
    </r>
    <r>
      <rPr>
        <sz val="12"/>
        <color theme="0"/>
        <rFont val="Calibri"/>
        <family val="2"/>
        <scheme val="minor"/>
      </rPr>
      <t>Accounting and Reporting</t>
    </r>
  </si>
  <si>
    <r>
      <t>6.</t>
    </r>
    <r>
      <rPr>
        <b/>
        <sz val="7"/>
        <color theme="0"/>
        <rFont val="Times New Roman"/>
        <family val="1"/>
      </rPr>
      <t> </t>
    </r>
    <r>
      <rPr>
        <sz val="12"/>
        <color theme="0"/>
        <rFont val="Calibri"/>
        <family val="2"/>
        <scheme val="minor"/>
      </rPr>
      <t>Audit</t>
    </r>
  </si>
  <si>
    <r>
      <t>7.</t>
    </r>
    <r>
      <rPr>
        <b/>
        <sz val="7"/>
        <color theme="0"/>
        <rFont val="Times New Roman"/>
        <family val="1"/>
      </rPr>
      <t xml:space="preserve"> </t>
    </r>
    <r>
      <rPr>
        <sz val="12"/>
        <color theme="0"/>
        <rFont val="Calibri"/>
        <family val="2"/>
        <scheme val="minor"/>
      </rPr>
      <t>Debt Position</t>
    </r>
  </si>
  <si>
    <r>
      <t>8.</t>
    </r>
    <r>
      <rPr>
        <b/>
        <sz val="7"/>
        <color theme="0"/>
        <rFont val="Times New Roman"/>
        <family val="1"/>
      </rPr>
      <t> </t>
    </r>
    <r>
      <rPr>
        <sz val="12"/>
        <color theme="0"/>
        <rFont val="Calibri"/>
        <family val="2"/>
        <scheme val="minor"/>
      </rPr>
      <t>Institutional and Legal Framework</t>
    </r>
  </si>
  <si>
    <t>PEFA Indicator</t>
  </si>
  <si>
    <t>PEFA Dimension</t>
  </si>
  <si>
    <t>Wazobia</t>
  </si>
  <si>
    <t>7.D - Total Liabilities as percentage of total Recurrent Revenue</t>
  </si>
  <si>
    <t>* A=100%, B=75%, C=50%, D=25%, NA=0%</t>
  </si>
  <si>
    <t xml:space="preserve">LGCs are provided reliable information on the allocations to be transferred to them before the start of their detailed budgeting processes.
</t>
  </si>
  <si>
    <t>Adequacy of time for the legislature to provide a response to budget proposals both the detailed estimates and, where applicable, for proposals on macro-fiscal aggregates earlier in the budget preparation cycle (time allowed in practice for all stages combined)</t>
  </si>
  <si>
    <t>The Budget was approved before the start of the Financial Year.</t>
  </si>
  <si>
    <t>The Budget was passed in January of the Financial Year.</t>
  </si>
  <si>
    <t>The Budget was passed in February of the Financial Year.</t>
  </si>
  <si>
    <t>The Budget was passed in March or later.</t>
  </si>
  <si>
    <t>A cash flow forecast is prepared for the fiscal year and updated quarterly on the basis of actual cash inflows and outflows.</t>
  </si>
  <si>
    <t>A cash flow forecast is prepared for the fiscal year, but is not updated regularly.</t>
  </si>
  <si>
    <t>Cash flow planning and monitoring are not undertaken.</t>
  </si>
  <si>
    <t xml:space="preserve">Calculation and consolidation of most government cash balances take place at least monthly, but the system used does not allow consolidation of bank balances. 
</t>
  </si>
  <si>
    <t>IFMIS is used for payment and transaction processing within some MDA (at least 5 main Organisations).</t>
  </si>
  <si>
    <t>Transactions are recorded in IFMIS ex-poste.</t>
  </si>
  <si>
    <t>IFMIS does not exist or only releases of cash are recorded (no transactional level recordings).</t>
  </si>
  <si>
    <t>Automated WHT Remittance System in place to allow immediate deduction, remittance and certification generation.</t>
  </si>
  <si>
    <t>State in Process of implementing Automated WHT System.</t>
  </si>
  <si>
    <t>Manual WHT system in place.</t>
  </si>
  <si>
    <t>All Rates and Tariffs reviewed in last 12 months.</t>
  </si>
  <si>
    <t>Some rates and tariffs reviewed in last 12 months.</t>
  </si>
  <si>
    <t>Some rates and tariffs reviewed in last 24 months.</t>
  </si>
  <si>
    <t>There is a single department responsible for Debt Management and their debt records are updated on at least a quarterly basis.</t>
  </si>
  <si>
    <t>Domestic and Foreign Debts are recorded separately but are updated on a quarterly basis.</t>
  </si>
  <si>
    <t>Domestic and Foreign Debts are recorded at least annually.</t>
  </si>
  <si>
    <t>Debt records are not regularly updated and reconciled.</t>
  </si>
  <si>
    <t>Complete income/expenditure information for 90% (value) of donor-funded projects is included in fiscal reports, except inputs provided in-kind OR donor funded project expenditure is insignificant (below 1% of total expenditure).</t>
  </si>
  <si>
    <t>In place across at least 75% of MDAs</t>
  </si>
  <si>
    <t>In place for more than 25% of MDAs</t>
  </si>
  <si>
    <t>DSA for External and Internal Debt has been undertaken.</t>
  </si>
  <si>
    <t>DSA for External Debt has been undertaken.</t>
  </si>
  <si>
    <t>No DSA has been undertaken in the last 12 months but has in the last 24 months.</t>
  </si>
  <si>
    <t>No DSA has been undertaken in the last 24 months.</t>
  </si>
  <si>
    <t>In place and adhered to. The law covered between 3 – 5 of the key elements.</t>
  </si>
  <si>
    <t>In place and adhered to. The law covered less than 3 of the key elements.</t>
  </si>
  <si>
    <t>In draft or out of date Financial Management Law (i.e. prior to 1999).</t>
  </si>
  <si>
    <r>
      <t>In</t>
    </r>
    <r>
      <rPr>
        <sz val="11"/>
        <color rgb="FF000000"/>
        <rFont val="Calibri"/>
        <family val="2"/>
        <scheme val="minor"/>
      </rPr>
      <t xml:space="preserve"> place and adhered to partially or covered less than 3 of the key elements. </t>
    </r>
  </si>
  <si>
    <t>In place and adhered to. The PPL covered between 3 – 4 of the key elements.</t>
  </si>
  <si>
    <t>In place and adhered to. The PPL covered at least 5 key elements of due process mechanism in procurement.</t>
  </si>
  <si>
    <t xml:space="preserve">Quarterly Budget Performance Report Prepared but not available to public. </t>
  </si>
  <si>
    <t>Public Access to Budget presented to SHoA</t>
  </si>
  <si>
    <t>Q</t>
  </si>
  <si>
    <t>R</t>
  </si>
  <si>
    <t>S</t>
  </si>
  <si>
    <t>T</t>
  </si>
  <si>
    <t>Recurrent expenditure out-turn compared to original approved budget</t>
  </si>
  <si>
    <t>Capital expenditure out-turn compared to original approved budget</t>
  </si>
  <si>
    <t>Aggregate expenditure out-turn compared to original approved budget – Water Sector</t>
  </si>
  <si>
    <t>Composition of revenue out-turn compared to original approved budget</t>
  </si>
  <si>
    <t>Total Water Sector Expenditure</t>
  </si>
  <si>
    <t>1.Q</t>
  </si>
  <si>
    <t>1.R</t>
  </si>
  <si>
    <t>1.S</t>
  </si>
  <si>
    <t>1.T</t>
  </si>
  <si>
    <t>Aggregate expenditure out-turn compared to original approved budget - Water Sector</t>
  </si>
  <si>
    <t>1.E - Aggregate expenditure out-turn compared to original approved budget - Education Sector</t>
  </si>
  <si>
    <t>1.F - Aggregate expenditure out-turn compared to original approved budget - Health Sector</t>
  </si>
  <si>
    <t>1.G - Aggregate expenditure out-turn compared to original approved budget - Agriculture sector</t>
  </si>
  <si>
    <t>1.H - Aggregate expenditure out-turn compared to original approved budget - Infrastructure Sector</t>
  </si>
  <si>
    <t>1.I - Aggregate expenditure out-turn compared to original approved budget - Water Sector</t>
  </si>
  <si>
    <t>1.J - Aggregate revenue out-turn compared to original approved budget</t>
  </si>
  <si>
    <t>1.L - Federal Account Revenue out-turn compared to original approved budget</t>
  </si>
  <si>
    <t>1.M - IGR out-turn compared to original approved budget</t>
  </si>
  <si>
    <t>1.N - Capital Receipts out-turn compared to original approved budget</t>
  </si>
  <si>
    <t>1.O - Proportion of Recurrent Expenditure funded by IGR</t>
  </si>
  <si>
    <t>1.P - Proportion of Recurrent Expenditure funded by IGR and VAT</t>
  </si>
  <si>
    <t>1.Q - Capital Expenditure Ratio</t>
  </si>
  <si>
    <t>1.R - Personnel Expenditure Ratio</t>
  </si>
  <si>
    <t>1.S - Overheard Expenditure Ratio</t>
  </si>
  <si>
    <t>1.T - Real IGR Growth</t>
  </si>
  <si>
    <t>1.C - Recurrent expenditure out-turn compared to original approved budget</t>
  </si>
  <si>
    <t>1.D - Capital expenditure out-turn compared to original approved budget</t>
  </si>
  <si>
    <t>1.K - Composition of revenue out-turn compared to original approved budget</t>
  </si>
  <si>
    <t>Less than 40%</t>
  </si>
  <si>
    <t>IGR declined by more than 10% compared to the average national inflation rate</t>
  </si>
  <si>
    <t>Between 60% and 80%</t>
  </si>
  <si>
    <t>Stock of expenditure payment arrears as a percentage of Total Expenditure</t>
  </si>
  <si>
    <t>Abs. Dev.</t>
  </si>
  <si>
    <t>Perform.</t>
  </si>
  <si>
    <t>Score Outperformed Target</t>
  </si>
  <si>
    <t>Score Matched Target</t>
  </si>
  <si>
    <t>Score Lower than Target</t>
  </si>
  <si>
    <t>Attainment and maintenance of a Credit Rating</t>
  </si>
  <si>
    <t>2.F - The classification system used for formulation of the central government's budget</t>
  </si>
  <si>
    <t>The classification system used for formulation of the central government's budget</t>
  </si>
  <si>
    <t>Transparent and rules based systems in the horizontal allocation to LGCs of unconditional and conditional transfers from State Government (both budgeted and actual allocations)</t>
  </si>
  <si>
    <t>Transparent and rules based systems in the horizontal allocation to LGCs of unconditional transfers from State Government</t>
  </si>
  <si>
    <t>3.A - Transparent and rules based systems in the horizontal allocation to LGCs of unconditional and conditional transfers from State Government (both budgeted and actual allocations)</t>
  </si>
  <si>
    <t>Transactions are processed within the IFMIS Environment</t>
  </si>
  <si>
    <t>3.F - Transactions are processed within the IFMIS Environment</t>
  </si>
  <si>
    <t>The classification system used for reporting of the State Government's budget</t>
  </si>
  <si>
    <t>4.D - Proportion of Revenue collecting MDAs that remit all their revenue to CRF Account</t>
  </si>
  <si>
    <t>5.A - Accounting standards used</t>
  </si>
  <si>
    <t>5.B - The classification system used for reporting of the State Government's budget</t>
  </si>
  <si>
    <t>Stock of expenditure payment arrears and any recent change in the stock</t>
  </si>
  <si>
    <t>A clear annual budget calendar exists, is generally adhered to, and allows MDAs enough time (at least six weeks from receipt of the budget circular) to meaningfully complete their detailed estimates on time</t>
  </si>
  <si>
    <t>90% or more of IGR collected by all MDAs is remitted to the CRF Account.</t>
  </si>
  <si>
    <t>Between 90% and 80% of IGR collected by all MDAs is remitted to the CRF Account.</t>
  </si>
  <si>
    <t>Between 80% and 70% of IGR collected by all MDAs is remitted to the CRF Account.</t>
  </si>
  <si>
    <t>Less than 70% of IGR collected by all MDAs is remitted to the CRF Account.</t>
  </si>
  <si>
    <t>Public Access to full Appropriations Law</t>
  </si>
  <si>
    <t>Public Access to budget presented to SHoA</t>
  </si>
  <si>
    <t>9.B - Public Access to budget presented to SHoA</t>
  </si>
  <si>
    <t>9.C - Public Access to full Appropriations Law</t>
  </si>
  <si>
    <t>Available in hard copy only</t>
  </si>
  <si>
    <t>Quarterly Budget Performance Report is available online and in hard copy.</t>
  </si>
  <si>
    <t xml:space="preserve">SHoA has at least eight weeks to review the budget proposals. 
</t>
  </si>
  <si>
    <t xml:space="preserve">SHoA has at least six weeks to review the budget proposals. 
</t>
  </si>
  <si>
    <t xml:space="preserve">SHoA has at least four weeks to review the budget proposals. 
</t>
  </si>
  <si>
    <t>The time allowed for the SHoA review is clearly insufficient for a meaningful debate (significantly less than four weeks).</t>
  </si>
  <si>
    <t xml:space="preserve">SHoA review covers fiscal policies, medium term fiscal framework and medium term priorities as well as details of expenditure and revenue. 
</t>
  </si>
  <si>
    <t xml:space="preserve">SHoA review covers fiscal policies and aggregates for the coming year as well as detailed estimates of expenditure and revenue. 
</t>
  </si>
  <si>
    <t xml:space="preserve">SHoA review covers details of expenditure and revenue, but only at a stage where detailed proposals have been finalized. 
</t>
  </si>
  <si>
    <t>SHoA review is non-existent or extremely limited, OR there is no functioning legislature.</t>
  </si>
  <si>
    <t xml:space="preserve">A comprehensive &amp; clear budget circular is issued to MDAs, which reflects ceilings approved by SHoA prior to the circular’s distribution to MDAs. 
</t>
  </si>
  <si>
    <t>A budget circular is not issued to MDAs OR the quality of the circular is very poor OR ExCo is involved in approving the allocations only immediately.</t>
  </si>
  <si>
    <t>Minutes of SHoA</t>
  </si>
  <si>
    <t>Between 2% and 5% of actual expenditure</t>
  </si>
  <si>
    <t>More than 40% of gross allocation</t>
  </si>
  <si>
    <t>IFMIS is used for payment and transaction processing within all MDAs.</t>
  </si>
  <si>
    <t>TIN Active in State BIR and reconciled with FIRS</t>
  </si>
  <si>
    <t>Timeliness of reliable information to LGCs on their allocations from central and state government for the coming year</t>
  </si>
  <si>
    <t>Quarterly Budget Performance Report is available online or in hard copy (only one medium).</t>
  </si>
  <si>
    <t>A credit rating has been undertaken in the last 24 months with a positive/favourable rating.</t>
  </si>
  <si>
    <t>A credit rating has been undertaken in the last 36 months with a positive/favourable rating.</t>
  </si>
  <si>
    <t>A credit rating has been undertaken in the last 36 months with an unfavourable rating.</t>
  </si>
  <si>
    <t>Less than 50% of recurrent expenditure</t>
  </si>
  <si>
    <t>Verbal / Minutes from SHoA</t>
  </si>
  <si>
    <t>EFU-FSP-BPS document of other budget documentation</t>
  </si>
  <si>
    <t>5.D - Quality of debt data recording and reporting</t>
  </si>
  <si>
    <t>5.E - Completeness of the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</si>
</sst>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_(* #,##0_);_(* \(#,##0\);_(* &quot;-&quot;??_);_(@_)"/>
    <numFmt numFmtId="167" formatCode="_-* #,##0_-;\-* #,##0_-;_-* &quot;-&quot;??_-;_-@_-"/>
  </numFmts>
  <fonts count="16"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
      <b/>
      <i/>
      <sz val="11"/>
      <color rgb="FF2B7975"/>
      <name val="Calibri"/>
      <family val="2"/>
      <scheme val="minor"/>
    </font>
    <font>
      <sz val="11"/>
      <color rgb="FFFF0000"/>
      <name val="Calibri"/>
      <family val="2"/>
      <scheme val="minor"/>
    </font>
    <font>
      <sz val="8"/>
      <color theme="0"/>
      <name val="Calibri"/>
      <family val="2"/>
      <scheme val="minor"/>
    </font>
    <font>
      <b/>
      <sz val="12"/>
      <color theme="1"/>
      <name val="Calibri"/>
      <family val="2"/>
      <scheme val="minor"/>
    </font>
    <font>
      <b/>
      <sz val="7"/>
      <color rgb="FF5AC4BE"/>
      <name val="Times New Roman"/>
      <family val="1"/>
    </font>
    <font>
      <b/>
      <sz val="7"/>
      <color theme="0"/>
      <name val="Times New Roman"/>
      <family val="1"/>
    </font>
    <font>
      <sz val="12"/>
      <color theme="0"/>
      <name val="Calibri"/>
      <family val="2"/>
      <scheme val="minor"/>
    </font>
    <font>
      <sz val="11"/>
      <name val="Calibri"/>
      <family val="2"/>
      <scheme val="minor"/>
    </font>
  </fonts>
  <fills count="12">
    <fill>
      <patternFill patternType="none"/>
    </fill>
    <fill>
      <patternFill patternType="gray125"/>
    </fill>
    <fill>
      <patternFill patternType="solid">
        <fgColor rgb="FF5AC4BE"/>
        <bgColor indexed="64"/>
      </patternFill>
    </fill>
    <fill>
      <patternFill patternType="solid">
        <fgColor rgb="FF2AABE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0000"/>
        <bgColor indexed="64"/>
      </patternFill>
    </fill>
    <fill>
      <patternFill patternType="solid">
        <fgColor theme="7"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ck">
        <color auto="1"/>
      </bottom>
      <diagonal/>
    </border>
  </borders>
  <cellStyleXfs count="6">
    <xf numFmtId="0" fontId="0" fillId="0" borderId="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55">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horizontal="center" wrapText="1"/>
    </xf>
    <xf numFmtId="0" fontId="0" fillId="0" borderId="2" xfId="0" applyBorder="1" applyAlignment="1">
      <alignment wrapText="1"/>
    </xf>
    <xf numFmtId="0" fontId="0" fillId="0" borderId="1" xfId="0" applyBorder="1" applyAlignment="1">
      <alignment horizontal="center" wrapText="1"/>
    </xf>
    <xf numFmtId="0" fontId="0" fillId="0" borderId="0" xfId="0" applyAlignment="1">
      <alignment horizontal="center" wrapText="1"/>
    </xf>
    <xf numFmtId="0" fontId="0" fillId="0" borderId="1" xfId="0" applyBorder="1"/>
    <xf numFmtId="0" fontId="1" fillId="0" borderId="1" xfId="0" applyFont="1" applyBorder="1"/>
    <xf numFmtId="0" fontId="0" fillId="0" borderId="0" xfId="0" applyAlignment="1">
      <alignment horizontal="center"/>
    </xf>
    <xf numFmtId="0" fontId="4" fillId="0" borderId="0" xfId="0" applyFont="1"/>
    <xf numFmtId="10" fontId="0" fillId="0" borderId="1" xfId="1" applyNumberFormat="1" applyFont="1" applyBorder="1" applyProtection="1">
      <protection locked="0"/>
    </xf>
    <xf numFmtId="0" fontId="1" fillId="3" borderId="6" xfId="0" applyFont="1" applyFill="1" applyBorder="1" applyAlignment="1">
      <alignment horizontal="left"/>
    </xf>
    <xf numFmtId="0" fontId="1" fillId="0" borderId="1" xfId="0" applyFont="1" applyBorder="1" applyAlignment="1">
      <alignment horizontal="center" wrapText="1"/>
    </xf>
    <xf numFmtId="0" fontId="1" fillId="0" borderId="3" xfId="0" applyFont="1" applyBorder="1" applyAlignment="1">
      <alignment horizontal="center" wrapText="1"/>
    </xf>
    <xf numFmtId="0" fontId="6" fillId="0" borderId="0" xfId="0" applyFont="1" applyAlignment="1">
      <alignment horizontal="left" vertical="center" indent="2"/>
    </xf>
    <xf numFmtId="0" fontId="7" fillId="0" borderId="0" xfId="0" applyFont="1"/>
    <xf numFmtId="0" fontId="0" fillId="0" borderId="1" xfId="0" applyBorder="1" applyAlignment="1">
      <alignment vertical="top" wrapText="1"/>
    </xf>
    <xf numFmtId="0" fontId="0" fillId="0" borderId="2" xfId="0" applyBorder="1" applyAlignment="1">
      <alignment vertical="top" wrapText="1"/>
    </xf>
    <xf numFmtId="0" fontId="0" fillId="0" borderId="0" xfId="0" applyAlignment="1">
      <alignment vertical="top"/>
    </xf>
    <xf numFmtId="0" fontId="0" fillId="0" borderId="1" xfId="0" applyBorder="1" applyAlignment="1">
      <alignment horizontal="center" vertical="top" wrapText="1"/>
    </xf>
    <xf numFmtId="0" fontId="0" fillId="0" borderId="0" xfId="0" applyAlignment="1">
      <alignment vertical="top" wrapText="1"/>
    </xf>
    <xf numFmtId="0" fontId="1" fillId="3" borderId="6"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0" fillId="0" borderId="10" xfId="0" applyBorder="1"/>
    <xf numFmtId="0" fontId="0" fillId="0" borderId="11" xfId="0" applyBorder="1"/>
    <xf numFmtId="0" fontId="0" fillId="0" borderId="14" xfId="0" applyBorder="1"/>
    <xf numFmtId="0" fontId="0" fillId="0" borderId="16" xfId="0" applyBorder="1"/>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6" borderId="10" xfId="0" applyFont="1" applyFill="1" applyBorder="1" applyAlignment="1">
      <alignment horizontal="center"/>
    </xf>
    <xf numFmtId="0" fontId="3" fillId="6" borderId="11" xfId="0" applyFont="1" applyFill="1" applyBorder="1" applyAlignment="1">
      <alignment horizontal="center"/>
    </xf>
    <xf numFmtId="0" fontId="0" fillId="0" borderId="10"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 fillId="0" borderId="0" xfId="0" applyFont="1"/>
    <xf numFmtId="0" fontId="0" fillId="0" borderId="20" xfId="0" applyBorder="1"/>
    <xf numFmtId="0" fontId="0" fillId="0" borderId="21" xfId="0" applyBorder="1"/>
    <xf numFmtId="0" fontId="0" fillId="0" borderId="22" xfId="0" applyBorder="1"/>
    <xf numFmtId="0" fontId="0" fillId="0" borderId="23" xfId="0" applyBorder="1"/>
    <xf numFmtId="0" fontId="0" fillId="0" borderId="0"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0" xfId="0" applyAlignment="1">
      <alignment horizontal="left" vertical="top"/>
    </xf>
    <xf numFmtId="0" fontId="0" fillId="0" borderId="0" xfId="0" applyAlignment="1">
      <alignment horizontal="center" vertical="top"/>
    </xf>
    <xf numFmtId="0" fontId="3" fillId="5" borderId="5" xfId="0" applyFont="1" applyFill="1" applyBorder="1" applyAlignment="1">
      <alignment horizontal="center"/>
    </xf>
    <xf numFmtId="0" fontId="0" fillId="0" borderId="5" xfId="0" applyBorder="1" applyAlignment="1">
      <alignment horizontal="center"/>
    </xf>
    <xf numFmtId="0" fontId="0" fillId="0" borderId="28" xfId="0" applyBorder="1" applyAlignment="1">
      <alignment horizontal="center"/>
    </xf>
    <xf numFmtId="0" fontId="1" fillId="3" borderId="11" xfId="0" applyFont="1" applyFill="1" applyBorder="1" applyAlignment="1">
      <alignment horizontal="center"/>
    </xf>
    <xf numFmtId="0" fontId="3" fillId="4" borderId="5" xfId="0" applyFont="1" applyFill="1" applyBorder="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9" fillId="0" borderId="23" xfId="0" applyFont="1" applyBorder="1"/>
    <xf numFmtId="0" fontId="9" fillId="0" borderId="0" xfId="0" applyFont="1" applyBorder="1"/>
    <xf numFmtId="0" fontId="9" fillId="0" borderId="24" xfId="0" applyFont="1" applyBorder="1"/>
    <xf numFmtId="0" fontId="9" fillId="0" borderId="25" xfId="0" applyFont="1" applyBorder="1"/>
    <xf numFmtId="0" fontId="9" fillId="0" borderId="26" xfId="0" applyFont="1" applyBorder="1"/>
    <xf numFmtId="0" fontId="9" fillId="0" borderId="27" xfId="0" applyFont="1" applyBorder="1"/>
    <xf numFmtId="0" fontId="10" fillId="0" borderId="20" xfId="0" applyFont="1" applyBorder="1"/>
    <xf numFmtId="0" fontId="10" fillId="0" borderId="21" xfId="0" applyFont="1" applyBorder="1"/>
    <xf numFmtId="0" fontId="10" fillId="0" borderId="22" xfId="0" applyFont="1" applyBorder="1"/>
    <xf numFmtId="0" fontId="10" fillId="0" borderId="0" xfId="0" applyFont="1"/>
    <xf numFmtId="0" fontId="1" fillId="0" borderId="1" xfId="0" applyFont="1" applyBorder="1" applyAlignment="1"/>
    <xf numFmtId="0" fontId="0" fillId="0" borderId="4" xfId="0" applyBorder="1"/>
    <xf numFmtId="0" fontId="0" fillId="0" borderId="4" xfId="0" applyBorder="1" applyAlignment="1">
      <alignment horizontal="center"/>
    </xf>
    <xf numFmtId="0" fontId="10" fillId="0" borderId="26" xfId="0" applyFont="1" applyBorder="1"/>
    <xf numFmtId="0" fontId="0" fillId="0" borderId="0" xfId="0" applyBorder="1" applyAlignment="1">
      <alignment horizontal="center"/>
    </xf>
    <xf numFmtId="0" fontId="0" fillId="0" borderId="1" xfId="0" applyBorder="1" applyAlignment="1">
      <alignment wrapText="1"/>
    </xf>
    <xf numFmtId="0" fontId="0" fillId="0" borderId="1" xfId="0" applyFill="1" applyBorder="1" applyAlignment="1">
      <alignment vertical="top" wrapText="1"/>
    </xf>
    <xf numFmtId="0" fontId="0" fillId="0" borderId="1" xfId="0" applyBorder="1" applyAlignment="1">
      <alignment vertical="top" wrapText="1"/>
    </xf>
    <xf numFmtId="3" fontId="0" fillId="0" borderId="1" xfId="0" applyNumberFormat="1" applyBorder="1" applyProtection="1">
      <protection locked="0"/>
    </xf>
    <xf numFmtId="0" fontId="0" fillId="0" borderId="1" xfId="0" applyBorder="1" applyAlignment="1">
      <alignment horizontal="center"/>
    </xf>
    <xf numFmtId="0" fontId="0" fillId="0" borderId="6" xfId="0" applyBorder="1"/>
    <xf numFmtId="0" fontId="5" fillId="3" borderId="6" xfId="0" applyFont="1" applyFill="1" applyBorder="1" applyAlignment="1">
      <alignment horizontal="left"/>
    </xf>
    <xf numFmtId="0" fontId="3" fillId="9" borderId="18" xfId="0" applyFont="1" applyFill="1" applyBorder="1" applyAlignment="1">
      <alignment horizontal="left" vertical="center"/>
    </xf>
    <xf numFmtId="0" fontId="0" fillId="0" borderId="2" xfId="0" applyBorder="1"/>
    <xf numFmtId="0" fontId="0" fillId="0" borderId="5" xfId="0" applyBorder="1"/>
    <xf numFmtId="0" fontId="0" fillId="0" borderId="5"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applyAlignment="1">
      <alignment horizontal="center"/>
    </xf>
    <xf numFmtId="0" fontId="1" fillId="0" borderId="1" xfId="0" applyFont="1" applyBorder="1" applyAlignment="1">
      <alignment horizontal="center" wrapText="1"/>
    </xf>
    <xf numFmtId="0" fontId="0" fillId="0" borderId="1" xfId="0"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top" wrapText="1"/>
    </xf>
    <xf numFmtId="0" fontId="0" fillId="0" borderId="1" xfId="0" applyBorder="1" applyAlignment="1">
      <alignment vertical="center"/>
    </xf>
    <xf numFmtId="0" fontId="0" fillId="0" borderId="1" xfId="0" applyBorder="1" applyAlignment="1">
      <alignment horizontal="center" vertical="center"/>
    </xf>
    <xf numFmtId="2" fontId="4" fillId="0" borderId="0" xfId="0" applyNumberFormat="1" applyFont="1"/>
    <xf numFmtId="0" fontId="0" fillId="0" borderId="0" xfId="0" applyProtection="1">
      <protection locked="0"/>
    </xf>
    <xf numFmtId="0" fontId="0" fillId="10" borderId="1" xfId="0" applyFill="1" applyBorder="1" applyProtection="1">
      <protection locked="0"/>
    </xf>
    <xf numFmtId="0" fontId="0" fillId="10" borderId="1" xfId="0" applyFill="1" applyBorder="1" applyAlignment="1" applyProtection="1">
      <alignment horizontal="right"/>
      <protection locked="0"/>
    </xf>
    <xf numFmtId="0" fontId="4" fillId="0" borderId="0" xfId="0" applyFont="1" applyFill="1"/>
    <xf numFmtId="0" fontId="3" fillId="0" borderId="0" xfId="0" applyFont="1" applyFill="1" applyBorder="1" applyAlignment="1">
      <alignment horizontal="center"/>
    </xf>
    <xf numFmtId="0" fontId="0" fillId="0" borderId="1" xfId="0" applyBorder="1" applyAlignment="1" applyProtection="1">
      <alignment vertical="top" wrapText="1"/>
      <protection locked="0"/>
    </xf>
    <xf numFmtId="0" fontId="0" fillId="0" borderId="1" xfId="0" applyBorder="1" applyAlignment="1" applyProtection="1">
      <alignment vertical="top"/>
      <protection locked="0"/>
    </xf>
    <xf numFmtId="0" fontId="0" fillId="0" borderId="1" xfId="0" applyFill="1" applyBorder="1" applyAlignment="1" applyProtection="1">
      <alignment vertical="top" wrapText="1"/>
      <protection locked="0"/>
    </xf>
    <xf numFmtId="0" fontId="0" fillId="0" borderId="1" xfId="0" applyFill="1" applyBorder="1" applyAlignment="1" applyProtection="1">
      <alignment vertical="top"/>
      <protection locked="0"/>
    </xf>
    <xf numFmtId="0" fontId="0" fillId="0" borderId="1" xfId="0" applyFont="1" applyFill="1" applyBorder="1" applyAlignment="1" applyProtection="1">
      <alignment vertical="top" wrapText="1"/>
      <protection locked="0"/>
    </xf>
    <xf numFmtId="0" fontId="0" fillId="0" borderId="1" xfId="0" applyFont="1" applyFill="1" applyBorder="1" applyAlignment="1" applyProtection="1">
      <alignment vertical="top"/>
      <protection locked="0"/>
    </xf>
    <xf numFmtId="0" fontId="0" fillId="9" borderId="1" xfId="0" applyFill="1" applyBorder="1" applyAlignment="1" applyProtection="1">
      <alignment vertical="top"/>
      <protection locked="0"/>
    </xf>
    <xf numFmtId="3" fontId="1" fillId="0" borderId="1" xfId="0" applyNumberFormat="1" applyFont="1" applyBorder="1" applyProtection="1">
      <protection locked="0"/>
    </xf>
    <xf numFmtId="0" fontId="0" fillId="0" borderId="0" xfId="0" applyAlignment="1" applyProtection="1">
      <alignment wrapText="1"/>
    </xf>
    <xf numFmtId="0" fontId="1" fillId="3" borderId="1" xfId="0" applyFont="1" applyFill="1" applyBorder="1" applyAlignment="1" applyProtection="1">
      <alignment horizontal="center"/>
    </xf>
    <xf numFmtId="0" fontId="0" fillId="0" borderId="0" xfId="0" applyProtection="1"/>
    <xf numFmtId="0" fontId="0" fillId="0" borderId="1" xfId="0" applyBorder="1" applyAlignment="1" applyProtection="1">
      <alignment horizontal="center" vertical="center" wrapText="1"/>
    </xf>
    <xf numFmtId="0" fontId="0" fillId="0" borderId="1" xfId="0" applyBorder="1" applyAlignment="1" applyProtection="1">
      <alignment wrapText="1"/>
    </xf>
    <xf numFmtId="165" fontId="0" fillId="0" borderId="1" xfId="1" applyNumberFormat="1" applyFont="1" applyBorder="1" applyAlignment="1" applyProtection="1">
      <alignment horizontal="center"/>
    </xf>
    <xf numFmtId="0" fontId="3" fillId="0" borderId="1" xfId="0" applyFont="1" applyBorder="1" applyAlignment="1" applyProtection="1">
      <alignment horizontal="center"/>
    </xf>
    <xf numFmtId="0" fontId="4" fillId="0" borderId="0" xfId="0" applyFont="1" applyProtection="1"/>
    <xf numFmtId="0" fontId="1" fillId="0" borderId="1" xfId="0" applyFont="1" applyBorder="1" applyProtection="1"/>
    <xf numFmtId="0" fontId="0" fillId="0" borderId="1" xfId="0" applyBorder="1" applyProtection="1"/>
    <xf numFmtId="0" fontId="0" fillId="0" borderId="1" xfId="0" applyFill="1" applyBorder="1" applyAlignment="1" applyProtection="1">
      <alignment wrapText="1"/>
    </xf>
    <xf numFmtId="0" fontId="0" fillId="3" borderId="6" xfId="0" applyFill="1" applyBorder="1" applyAlignment="1" applyProtection="1"/>
    <xf numFmtId="0" fontId="0" fillId="3" borderId="2" xfId="0" applyFill="1" applyBorder="1" applyAlignment="1" applyProtection="1"/>
    <xf numFmtId="0" fontId="0" fillId="0" borderId="1" xfId="0" applyFill="1" applyBorder="1" applyAlignment="1" applyProtection="1">
      <alignment horizontal="center" vertical="center" wrapText="1"/>
    </xf>
    <xf numFmtId="0" fontId="0" fillId="0" borderId="0" xfId="0" applyAlignment="1" applyProtection="1">
      <alignment horizontal="center"/>
    </xf>
    <xf numFmtId="0" fontId="0" fillId="0" borderId="1" xfId="0" applyFill="1" applyBorder="1" applyProtection="1"/>
    <xf numFmtId="167" fontId="1" fillId="3" borderId="6" xfId="2" applyNumberFormat="1" applyFont="1" applyFill="1" applyBorder="1" applyAlignment="1" applyProtection="1">
      <alignment horizontal="left"/>
    </xf>
    <xf numFmtId="0" fontId="1" fillId="3" borderId="6" xfId="0" applyFont="1" applyFill="1" applyBorder="1" applyAlignment="1" applyProtection="1">
      <alignment horizontal="left"/>
    </xf>
    <xf numFmtId="0" fontId="1" fillId="3" borderId="2" xfId="0" applyFont="1" applyFill="1" applyBorder="1" applyAlignment="1" applyProtection="1">
      <alignment horizontal="left"/>
    </xf>
    <xf numFmtId="0" fontId="1" fillId="3" borderId="1" xfId="0" applyFont="1" applyFill="1" applyBorder="1" applyAlignment="1" applyProtection="1">
      <alignment horizontal="left"/>
    </xf>
    <xf numFmtId="166" fontId="1" fillId="3" borderId="1" xfId="3" applyNumberFormat="1" applyFont="1" applyFill="1" applyBorder="1" applyAlignment="1" applyProtection="1">
      <alignment horizontal="left"/>
    </xf>
    <xf numFmtId="0" fontId="1" fillId="3" borderId="1" xfId="0" applyFont="1" applyFill="1" applyBorder="1" applyAlignment="1" applyProtection="1"/>
    <xf numFmtId="166" fontId="0" fillId="3" borderId="1" xfId="3" applyNumberFormat="1" applyFont="1" applyFill="1" applyBorder="1" applyAlignment="1" applyProtection="1"/>
    <xf numFmtId="0" fontId="0" fillId="3" borderId="1" xfId="0" applyFill="1" applyBorder="1" applyAlignment="1" applyProtection="1"/>
    <xf numFmtId="43" fontId="0" fillId="0" borderId="0" xfId="2" applyFont="1" applyProtection="1"/>
    <xf numFmtId="10" fontId="0" fillId="0" borderId="1" xfId="0" applyNumberFormat="1" applyBorder="1" applyAlignment="1" applyProtection="1">
      <alignment vertical="top" wrapText="1"/>
      <protection locked="0"/>
    </xf>
    <xf numFmtId="165" fontId="0" fillId="0" borderId="1" xfId="0" applyNumberFormat="1" applyBorder="1" applyAlignment="1" applyProtection="1">
      <alignment vertical="top" wrapText="1"/>
      <protection locked="0"/>
    </xf>
    <xf numFmtId="9" fontId="0" fillId="0" borderId="0" xfId="1" applyFont="1" applyAlignment="1">
      <alignment horizontal="left" vertical="top"/>
    </xf>
    <xf numFmtId="9" fontId="1" fillId="0" borderId="1" xfId="1" applyFont="1" applyBorder="1" applyAlignment="1">
      <alignment horizontal="left" vertical="top" wrapText="1"/>
    </xf>
    <xf numFmtId="0" fontId="9" fillId="0" borderId="0" xfId="0" applyFont="1"/>
    <xf numFmtId="165" fontId="0" fillId="0" borderId="0" xfId="1" applyNumberFormat="1" applyFont="1"/>
    <xf numFmtId="165" fontId="1" fillId="0" borderId="1" xfId="1" applyNumberFormat="1" applyFont="1" applyBorder="1"/>
    <xf numFmtId="165" fontId="0" fillId="0" borderId="1" xfId="1" applyNumberFormat="1" applyFont="1" applyBorder="1" applyAlignment="1">
      <alignment horizontal="center"/>
    </xf>
    <xf numFmtId="9" fontId="4" fillId="0" borderId="0" xfId="1" applyFont="1" applyFill="1"/>
    <xf numFmtId="0" fontId="15" fillId="0" borderId="0" xfId="0" applyFont="1"/>
    <xf numFmtId="0" fontId="0" fillId="0" borderId="1" xfId="0" applyBorder="1" applyAlignment="1">
      <alignment horizontal="center"/>
    </xf>
    <xf numFmtId="3" fontId="4" fillId="0" borderId="0" xfId="0" applyNumberFormat="1" applyFont="1" applyProtection="1"/>
    <xf numFmtId="0" fontId="15" fillId="0" borderId="0" xfId="0" applyFont="1" applyProtection="1"/>
    <xf numFmtId="165" fontId="0" fillId="0" borderId="1" xfId="1" applyNumberFormat="1" applyFont="1" applyFill="1" applyBorder="1" applyAlignment="1" applyProtection="1">
      <alignment horizontal="center"/>
    </xf>
    <xf numFmtId="0" fontId="4" fillId="0" borderId="0" xfId="0" applyFont="1" applyFill="1" applyProtection="1"/>
    <xf numFmtId="0" fontId="4" fillId="0" borderId="0" xfId="0" applyFont="1" applyFill="1" applyAlignment="1" applyProtection="1">
      <alignment wrapText="1"/>
    </xf>
    <xf numFmtId="0" fontId="0" fillId="0" borderId="1" xfId="0" applyBorder="1" applyAlignment="1" applyProtection="1">
      <alignment wrapText="1"/>
      <protection locked="0"/>
    </xf>
    <xf numFmtId="0" fontId="0" fillId="0" borderId="2" xfId="0" applyFill="1" applyBorder="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7" xfId="0" applyFill="1" applyBorder="1" applyAlignment="1" applyProtection="1">
      <alignment vertical="top" wrapText="1"/>
      <protection locked="0"/>
    </xf>
    <xf numFmtId="9" fontId="0" fillId="0" borderId="1" xfId="1" applyFont="1" applyBorder="1" applyAlignment="1">
      <alignment horizontal="left" vertical="top" wrapText="1"/>
    </xf>
    <xf numFmtId="0" fontId="0" fillId="0" borderId="1" xfId="0" applyBorder="1" applyAlignment="1">
      <alignment horizontal="left" vertical="top" wrapText="1"/>
    </xf>
    <xf numFmtId="0" fontId="4" fillId="4" borderId="1" xfId="0" applyFont="1" applyFill="1" applyBorder="1" applyAlignment="1">
      <alignment horizontal="center" vertical="top" wrapText="1"/>
    </xf>
    <xf numFmtId="0" fontId="1" fillId="0" borderId="1" xfId="0" applyFont="1" applyBorder="1" applyAlignment="1">
      <alignment horizontal="left" vertical="top" wrapText="1"/>
    </xf>
    <xf numFmtId="3" fontId="0" fillId="0" borderId="0" xfId="0" applyNumberFormat="1" applyBorder="1" applyProtection="1">
      <protection locked="0"/>
    </xf>
    <xf numFmtId="3" fontId="0" fillId="0" borderId="3" xfId="0" applyNumberFormat="1" applyBorder="1" applyProtection="1">
      <protection locked="0"/>
    </xf>
    <xf numFmtId="3" fontId="0" fillId="0" borderId="7" xfId="0" applyNumberFormat="1" applyBorder="1" applyProtection="1">
      <protection locked="0"/>
    </xf>
    <xf numFmtId="3" fontId="15" fillId="0" borderId="0" xfId="0" applyNumberFormat="1" applyFont="1" applyProtection="1"/>
    <xf numFmtId="3" fontId="0" fillId="0" borderId="2" xfId="0" applyNumberFormat="1" applyBorder="1" applyProtection="1">
      <protection locked="0"/>
    </xf>
    <xf numFmtId="0" fontId="0" fillId="0" borderId="0" xfId="0" applyBorder="1" applyProtection="1"/>
    <xf numFmtId="3" fontId="4" fillId="0" borderId="0" xfId="0" applyNumberFormat="1" applyFont="1" applyBorder="1" applyProtection="1">
      <protection locked="0"/>
    </xf>
    <xf numFmtId="3" fontId="4" fillId="0" borderId="0" xfId="0" applyNumberFormat="1" applyFont="1" applyBorder="1" applyProtection="1"/>
    <xf numFmtId="0" fontId="1" fillId="0" borderId="1" xfId="0" applyFont="1" applyBorder="1" applyAlignment="1">
      <alignment horizontal="center"/>
    </xf>
    <xf numFmtId="0" fontId="0" fillId="0" borderId="1" xfId="0" applyBorder="1" applyAlignment="1">
      <alignment horizontal="center"/>
    </xf>
    <xf numFmtId="0" fontId="1" fillId="3" borderId="1" xfId="0" applyFont="1" applyFill="1" applyBorder="1" applyAlignment="1" applyProtection="1">
      <alignment horizontal="left"/>
    </xf>
    <xf numFmtId="165" fontId="0" fillId="0" borderId="2" xfId="1" applyNumberFormat="1" applyFont="1" applyBorder="1" applyAlignment="1" applyProtection="1">
      <alignment horizontal="center"/>
    </xf>
    <xf numFmtId="0" fontId="0" fillId="5" borderId="1" xfId="0" applyFill="1" applyBorder="1" applyAlignment="1" applyProtection="1">
      <alignment horizontal="center"/>
    </xf>
    <xf numFmtId="0" fontId="0" fillId="11" borderId="0" xfId="0" applyFill="1"/>
    <xf numFmtId="0" fontId="0" fillId="11" borderId="0" xfId="0" applyFill="1" applyAlignment="1">
      <alignment vertical="top" wrapText="1"/>
    </xf>
    <xf numFmtId="0" fontId="1" fillId="11" borderId="3" xfId="0" applyFont="1" applyFill="1" applyBorder="1" applyAlignment="1">
      <alignment horizontal="center" vertical="top" wrapText="1"/>
    </xf>
    <xf numFmtId="0" fontId="0" fillId="11" borderId="1" xfId="0" applyFill="1" applyBorder="1" applyAlignment="1">
      <alignment vertical="top" wrapText="1"/>
    </xf>
    <xf numFmtId="0" fontId="0" fillId="11" borderId="0" xfId="0" applyFill="1" applyAlignment="1">
      <alignment wrapText="1"/>
    </xf>
    <xf numFmtId="165" fontId="0" fillId="0" borderId="0" xfId="0" applyNumberFormat="1" applyAlignment="1" applyProtection="1">
      <alignment horizontal="center"/>
    </xf>
    <xf numFmtId="0" fontId="0" fillId="0" borderId="3" xfId="0" applyFill="1" applyBorder="1" applyAlignment="1" applyProtection="1">
      <alignment vertical="top" wrapText="1"/>
      <protection locked="0"/>
    </xf>
    <xf numFmtId="0" fontId="0" fillId="0" borderId="3" xfId="0" applyBorder="1" applyProtection="1">
      <protection locked="0"/>
    </xf>
    <xf numFmtId="0" fontId="0" fillId="0" borderId="4" xfId="0" applyFill="1" applyBorder="1" applyAlignment="1" applyProtection="1">
      <alignment vertical="top" wrapText="1"/>
      <protection locked="0"/>
    </xf>
    <xf numFmtId="0" fontId="0" fillId="0" borderId="0" xfId="0" applyFont="1" applyFill="1" applyBorder="1" applyAlignment="1" applyProtection="1">
      <alignment vertical="top" wrapText="1"/>
      <protection locked="0"/>
    </xf>
    <xf numFmtId="0" fontId="0" fillId="0" borderId="5" xfId="0" applyFill="1" applyBorder="1" applyAlignment="1" applyProtection="1">
      <alignment vertical="top" wrapText="1"/>
      <protection locked="0"/>
    </xf>
    <xf numFmtId="0" fontId="0" fillId="0" borderId="23" xfId="0" applyFill="1" applyBorder="1" applyAlignment="1" applyProtection="1">
      <alignment vertical="top" wrapText="1"/>
      <protection locked="0"/>
    </xf>
    <xf numFmtId="0" fontId="0" fillId="0" borderId="1" xfId="0" applyBorder="1" applyProtection="1">
      <protection locked="0"/>
    </xf>
    <xf numFmtId="0" fontId="0" fillId="0" borderId="24" xfId="0" applyFill="1" applyBorder="1" applyAlignment="1" applyProtection="1">
      <alignment vertical="top" wrapText="1"/>
      <protection locked="0"/>
    </xf>
    <xf numFmtId="0" fontId="0" fillId="0" borderId="20" xfId="0" applyFill="1" applyBorder="1" applyAlignment="1" applyProtection="1">
      <alignment vertical="top" wrapText="1"/>
      <protection locked="0"/>
    </xf>
    <xf numFmtId="0" fontId="0" fillId="0" borderId="5" xfId="0" applyFont="1" applyFill="1" applyBorder="1" applyAlignment="1" applyProtection="1">
      <alignment vertical="top" wrapText="1"/>
      <protection locked="0"/>
    </xf>
    <xf numFmtId="3" fontId="1" fillId="5" borderId="1" xfId="0" applyNumberFormat="1" applyFont="1" applyFill="1" applyBorder="1" applyProtection="1"/>
    <xf numFmtId="3" fontId="0" fillId="0" borderId="4" xfId="0" applyNumberFormat="1" applyBorder="1" applyProtection="1">
      <protection locked="0"/>
    </xf>
    <xf numFmtId="0" fontId="1" fillId="0" borderId="1" xfId="0" applyFont="1" applyBorder="1" applyAlignment="1">
      <alignment horizontal="center" vertical="top" wrapText="1"/>
    </xf>
    <xf numFmtId="2" fontId="1" fillId="0" borderId="1" xfId="0" applyNumberFormat="1" applyFont="1" applyBorder="1" applyAlignment="1">
      <alignment horizontal="center" vertical="center"/>
    </xf>
    <xf numFmtId="0" fontId="0" fillId="0" borderId="1" xfId="0" applyBorder="1" applyAlignment="1">
      <alignment horizontal="center" vertical="top"/>
    </xf>
    <xf numFmtId="0" fontId="1" fillId="0" borderId="1" xfId="0" applyFont="1" applyBorder="1" applyAlignment="1">
      <alignment horizontal="center" vertical="center" textRotation="90" wrapText="1"/>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center"/>
    </xf>
    <xf numFmtId="9" fontId="1" fillId="8" borderId="1" xfId="1" applyFont="1" applyFill="1" applyBorder="1" applyAlignment="1">
      <alignment horizontal="center"/>
    </xf>
    <xf numFmtId="0" fontId="1" fillId="7" borderId="1" xfId="0" applyFont="1" applyFill="1" applyBorder="1" applyAlignment="1">
      <alignment horizontal="center"/>
    </xf>
    <xf numFmtId="0" fontId="1" fillId="0" borderId="5" xfId="0" applyFont="1" applyBorder="1" applyAlignment="1"/>
    <xf numFmtId="0" fontId="1" fillId="0" borderId="2" xfId="0" applyFont="1" applyBorder="1" applyAlignment="1"/>
    <xf numFmtId="0" fontId="1" fillId="0" borderId="1" xfId="0" applyFont="1" applyBorder="1" applyAlignment="1">
      <alignment horizontal="right"/>
    </xf>
    <xf numFmtId="0" fontId="1" fillId="0" borderId="1" xfId="0" applyFont="1" applyBorder="1" applyAlignment="1">
      <alignment horizontal="left" vertical="center"/>
    </xf>
    <xf numFmtId="9" fontId="1" fillId="0" borderId="5" xfId="0" applyNumberFormat="1" applyFont="1" applyBorder="1" applyAlignment="1">
      <alignment horizontal="right"/>
    </xf>
    <xf numFmtId="0" fontId="1" fillId="0" borderId="6" xfId="0" applyFont="1" applyBorder="1" applyAlignment="1">
      <alignment horizontal="right"/>
    </xf>
    <xf numFmtId="0" fontId="1" fillId="0" borderId="2" xfId="0" applyFont="1" applyBorder="1" applyAlignment="1">
      <alignment horizontal="right"/>
    </xf>
    <xf numFmtId="0" fontId="1" fillId="0" borderId="1" xfId="0" applyFont="1" applyBorder="1" applyAlignment="1">
      <alignment horizontal="left"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2" xfId="0" applyFont="1" applyBorder="1" applyAlignment="1">
      <alignment horizontal="center" wrapText="1"/>
    </xf>
    <xf numFmtId="0" fontId="3" fillId="2" borderId="1" xfId="0" applyFont="1" applyFill="1" applyBorder="1" applyAlignment="1" applyProtection="1">
      <alignment horizontal="left" vertical="center"/>
    </xf>
    <xf numFmtId="0" fontId="3" fillId="2" borderId="1" xfId="0" applyFont="1" applyFill="1" applyBorder="1" applyAlignment="1" applyProtection="1">
      <alignment horizontal="center" vertical="center" wrapText="1"/>
    </xf>
    <xf numFmtId="0" fontId="1" fillId="3" borderId="1"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3" fillId="2" borderId="24" xfId="0"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0" fillId="0" borderId="1" xfId="0" applyBorder="1" applyAlignment="1" applyProtection="1">
      <alignment horizontal="left"/>
    </xf>
    <xf numFmtId="0" fontId="3" fillId="6" borderId="17" xfId="0" applyFont="1" applyFill="1" applyBorder="1" applyAlignment="1">
      <alignment horizontal="center"/>
    </xf>
    <xf numFmtId="0" fontId="3" fillId="6" borderId="18" xfId="0" applyFont="1" applyFill="1" applyBorder="1" applyAlignment="1">
      <alignment horizontal="center"/>
    </xf>
    <xf numFmtId="0" fontId="3" fillId="6" borderId="19" xfId="0" applyFont="1" applyFill="1" applyBorder="1" applyAlignment="1">
      <alignment horizontal="center"/>
    </xf>
    <xf numFmtId="0" fontId="1" fillId="3" borderId="12" xfId="0" applyFont="1" applyFill="1" applyBorder="1" applyAlignment="1">
      <alignment horizontal="left"/>
    </xf>
    <xf numFmtId="0" fontId="1" fillId="3" borderId="13" xfId="0" applyFont="1" applyFill="1" applyBorder="1" applyAlignment="1">
      <alignment horizontal="left"/>
    </xf>
    <xf numFmtId="0" fontId="3" fillId="2" borderId="8"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left" vertical="center"/>
    </xf>
    <xf numFmtId="0" fontId="3" fillId="2" borderId="11" xfId="0" applyFont="1" applyFill="1" applyBorder="1" applyAlignment="1">
      <alignment horizontal="left" vertical="center"/>
    </xf>
    <xf numFmtId="0" fontId="3" fillId="5" borderId="17" xfId="0" applyFont="1" applyFill="1" applyBorder="1" applyAlignment="1">
      <alignment horizontal="center"/>
    </xf>
    <xf numFmtId="0" fontId="3" fillId="5" borderId="18" xfId="0" applyFont="1" applyFill="1" applyBorder="1" applyAlignment="1">
      <alignment horizontal="center"/>
    </xf>
    <xf numFmtId="0" fontId="3" fillId="5" borderId="19" xfId="0" applyFont="1" applyFill="1" applyBorder="1" applyAlignment="1">
      <alignment horizontal="center"/>
    </xf>
    <xf numFmtId="0" fontId="3" fillId="4" borderId="17" xfId="0" applyFont="1" applyFill="1" applyBorder="1" applyAlignment="1">
      <alignment horizontal="center"/>
    </xf>
    <xf numFmtId="0" fontId="3" fillId="4" borderId="18" xfId="0" applyFont="1" applyFill="1" applyBorder="1" applyAlignment="1">
      <alignment horizontal="center"/>
    </xf>
    <xf numFmtId="0" fontId="3" fillId="4" borderId="19" xfId="0" applyFont="1" applyFill="1" applyBorder="1" applyAlignment="1">
      <alignment horizontal="center"/>
    </xf>
    <xf numFmtId="0" fontId="5" fillId="3" borderId="12" xfId="0" applyFont="1" applyFill="1" applyBorder="1" applyAlignment="1">
      <alignment horizontal="left"/>
    </xf>
    <xf numFmtId="0" fontId="5" fillId="3" borderId="13" xfId="0" applyFont="1" applyFill="1" applyBorder="1" applyAlignment="1">
      <alignment horizontal="left"/>
    </xf>
    <xf numFmtId="0" fontId="8" fillId="0" borderId="0" xfId="0" applyFont="1" applyAlignment="1">
      <alignment horizontal="left" vertical="top" wrapText="1"/>
    </xf>
    <xf numFmtId="0" fontId="8" fillId="0" borderId="6" xfId="0" applyFont="1" applyBorder="1" applyAlignment="1">
      <alignment horizontal="left" vertical="top" wrapText="1"/>
    </xf>
    <xf numFmtId="0" fontId="8" fillId="0" borderId="26" xfId="0" applyFont="1" applyBorder="1" applyAlignment="1">
      <alignment horizontal="left" vertical="top" wrapText="1"/>
    </xf>
  </cellXfs>
  <cellStyles count="6">
    <cellStyle name="Comma" xfId="2" builtinId="3"/>
    <cellStyle name="Comma 2" xfId="3" xr:uid="{00000000-0005-0000-0000-000001000000}"/>
    <cellStyle name="Comma 3" xfId="4" xr:uid="{00000000-0005-0000-0000-000002000000}"/>
    <cellStyle name="Comma 4" xfId="5" xr:uid="{00000000-0005-0000-0000-000003000000}"/>
    <cellStyle name="Normal" xfId="0" builtinId="0"/>
    <cellStyle name="Percent" xfId="1" builtinId="5"/>
  </cellStyles>
  <dxfs count="46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FFFF00"/>
        </patternFill>
      </fill>
    </dxf>
    <dxf>
      <font>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theme="0" tint="-0.24994659260841701"/>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ont>
        <b/>
        <i val="0"/>
        <color theme="0"/>
      </font>
      <fill>
        <patternFill>
          <bgColor rgb="FFFF0000"/>
        </patternFill>
      </fill>
    </dxf>
    <dxf>
      <font>
        <b/>
        <i val="0"/>
        <color theme="0"/>
      </font>
      <fill>
        <patternFill>
          <bgColor rgb="FFFFC000"/>
        </patternFill>
      </fill>
    </dxf>
    <dxf>
      <font>
        <b/>
        <i val="0"/>
        <color theme="0"/>
      </font>
      <fill>
        <patternFill>
          <bgColor rgb="FFFFFF00"/>
        </patternFill>
      </fill>
    </dxf>
    <dxf>
      <font>
        <b/>
        <i val="0"/>
        <color theme="0"/>
      </font>
      <fill>
        <patternFill>
          <bgColor rgb="FF00B050"/>
        </patternFill>
      </fill>
    </dxf>
    <dxf>
      <fill>
        <patternFill>
          <bgColor theme="5"/>
        </patternFill>
      </fill>
    </dxf>
    <dxf>
      <fill>
        <patternFill>
          <bgColor rgb="FF0070C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theme="7"/>
        </patternFill>
      </fill>
    </dxf>
    <dxf>
      <font>
        <color rgb="FF00B050"/>
      </font>
      <fill>
        <patternFill>
          <bgColor rgb="FF00B050"/>
        </patternFill>
      </fill>
    </dxf>
    <dxf>
      <fill>
        <patternFill>
          <bgColor theme="0" tint="-0.24994659260841701"/>
        </patternFill>
      </fill>
    </dxf>
    <dxf>
      <fill>
        <patternFill>
          <bgColor rgb="FFFF0000"/>
        </patternFill>
      </fill>
    </dxf>
    <dxf>
      <fill>
        <patternFill>
          <bgColor rgb="FFFFC000"/>
        </patternFill>
      </fill>
    </dxf>
    <dxf>
      <fill>
        <patternFill>
          <bgColor rgb="FFFFFF00"/>
        </patternFill>
      </fill>
    </dxf>
    <dxf>
      <fill>
        <patternFill>
          <bgColor rgb="FF00B050"/>
        </patternFill>
      </fill>
    </dxf>
    <dxf>
      <font>
        <b/>
        <i val="0"/>
      </font>
      <fill>
        <patternFill>
          <bgColor rgb="FFFF0000"/>
        </patternFill>
      </fill>
    </dxf>
    <dxf>
      <font>
        <b/>
        <i val="0"/>
      </font>
      <fill>
        <patternFill>
          <bgColor rgb="FFFFC000"/>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FF00"/>
        </patternFill>
      </fill>
    </dxf>
    <dxf>
      <font>
        <b/>
        <i val="0"/>
      </font>
      <fill>
        <patternFill>
          <bgColor rgb="FFFFC000"/>
        </patternFill>
      </fill>
    </dxf>
    <dxf>
      <font>
        <b/>
        <i val="0"/>
      </font>
      <fill>
        <patternFill>
          <bgColor rgb="FFFF0000"/>
        </patternFill>
      </fill>
    </dxf>
  </dxfs>
  <tableStyles count="0" defaultTableStyle="TableStyleMedium2" defaultPivotStyle="PivotStyleLight16"/>
  <colors>
    <mruColors>
      <color rgb="FF2B7975"/>
      <color rgb="FF2AABE3"/>
      <color rgb="FF5AC4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Configuration!$G$3</c:f>
          <c:strCache>
            <c:ptCount val="1"/>
            <c:pt idx="0">
              <c:v> PFM Assessment - Average Score -1</c:v>
            </c:pt>
          </c:strCache>
        </c:strRef>
      </c:tx>
      <c:layout>
        <c:manualLayout>
          <c:xMode val="edge"/>
          <c:yMode val="edge"/>
          <c:x val="0.19768126239390399"/>
          <c:y val="8.161738786886399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FAC-4081-82BD-36CFD9432E33}"/>
              </c:ext>
            </c:extLst>
          </c:dPt>
          <c:dPt>
            <c:idx val="1"/>
            <c:bubble3D val="0"/>
            <c:spPr>
              <a:solidFill>
                <a:srgbClr val="FF0000"/>
              </a:solidFill>
              <a:ln w="19050">
                <a:solidFill>
                  <a:srgbClr val="FF0000"/>
                </a:solidFill>
              </a:ln>
              <a:effectLst/>
            </c:spPr>
            <c:extLst>
              <c:ext xmlns:c16="http://schemas.microsoft.com/office/drawing/2014/chart" uri="{C3380CC4-5D6E-409C-BE32-E72D297353CC}">
                <c16:uniqueId val="{0000000B-A40E-4567-A39A-F47566540B16}"/>
              </c:ext>
            </c:extLst>
          </c:dPt>
          <c:dPt>
            <c:idx val="2"/>
            <c:bubble3D val="0"/>
            <c:spPr>
              <a:solidFill>
                <a:srgbClr val="FFC000"/>
              </a:solidFill>
              <a:ln w="19050">
                <a:solidFill>
                  <a:srgbClr val="FFC000"/>
                </a:solidFill>
              </a:ln>
              <a:effectLst/>
            </c:spPr>
            <c:extLst>
              <c:ext xmlns:c16="http://schemas.microsoft.com/office/drawing/2014/chart" uri="{C3380CC4-5D6E-409C-BE32-E72D297353CC}">
                <c16:uniqueId val="{00000021-A40E-4567-A39A-F47566540B16}"/>
              </c:ext>
            </c:extLst>
          </c:dPt>
          <c:dPt>
            <c:idx val="3"/>
            <c:bubble3D val="0"/>
            <c:spPr>
              <a:solidFill>
                <a:srgbClr val="FFFF00"/>
              </a:solidFill>
              <a:ln w="19050">
                <a:solidFill>
                  <a:srgbClr val="FFFF00"/>
                </a:solidFill>
              </a:ln>
              <a:effectLst/>
            </c:spPr>
            <c:extLst>
              <c:ext xmlns:c16="http://schemas.microsoft.com/office/drawing/2014/chart" uri="{C3380CC4-5D6E-409C-BE32-E72D297353CC}">
                <c16:uniqueId val="{0000001B-A40E-4567-A39A-F47566540B16}"/>
              </c:ext>
            </c:extLst>
          </c:dPt>
          <c:dPt>
            <c:idx val="4"/>
            <c:bubble3D val="0"/>
            <c:spPr>
              <a:solidFill>
                <a:srgbClr val="00B050"/>
              </a:solidFill>
              <a:ln w="19050">
                <a:solidFill>
                  <a:srgbClr val="00B050"/>
                </a:solidFill>
              </a:ln>
              <a:effectLst/>
            </c:spPr>
            <c:extLst>
              <c:ext xmlns:c16="http://schemas.microsoft.com/office/drawing/2014/chart" uri="{C3380CC4-5D6E-409C-BE32-E72D297353CC}">
                <c16:uniqueId val="{00000016-A40E-4567-A39A-F47566540B16}"/>
              </c:ext>
            </c:extLst>
          </c:dPt>
          <c:dPt>
            <c:idx val="5"/>
            <c:bubble3D val="0"/>
            <c:spPr>
              <a:noFill/>
              <a:ln w="19050">
                <a:noFill/>
              </a:ln>
              <a:effectLst/>
            </c:spPr>
            <c:extLst>
              <c:ext xmlns:c16="http://schemas.microsoft.com/office/drawing/2014/chart" uri="{C3380CC4-5D6E-409C-BE32-E72D297353CC}">
                <c16:uniqueId val="{00000001-A40E-4567-A39A-F47566540B16}"/>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Speedo!$C$1:$C$6</c:f>
              <c:strCache>
                <c:ptCount val="5"/>
                <c:pt idx="1">
                  <c:v>D</c:v>
                </c:pt>
                <c:pt idx="2">
                  <c:v>C</c:v>
                </c:pt>
                <c:pt idx="3">
                  <c:v>B</c:v>
                </c:pt>
                <c:pt idx="4">
                  <c:v>A</c:v>
                </c:pt>
              </c:strCache>
            </c:strRef>
          </c:cat>
          <c:val>
            <c:numRef>
              <c:f>Speedo!$D$1:$D$6</c:f>
              <c:numCache>
                <c:formatCode>General</c:formatCode>
                <c:ptCount val="6"/>
                <c:pt idx="0">
                  <c:v>0</c:v>
                </c:pt>
                <c:pt idx="1">
                  <c:v>10</c:v>
                </c:pt>
                <c:pt idx="2">
                  <c:v>10</c:v>
                </c:pt>
                <c:pt idx="3">
                  <c:v>10</c:v>
                </c:pt>
                <c:pt idx="4">
                  <c:v>10</c:v>
                </c:pt>
                <c:pt idx="5">
                  <c:v>40</c:v>
                </c:pt>
              </c:numCache>
            </c:numRef>
          </c:val>
          <c:extLst>
            <c:ext xmlns:c16="http://schemas.microsoft.com/office/drawing/2014/chart" uri="{C3380CC4-5D6E-409C-BE32-E72D297353CC}">
              <c16:uniqueId val="{00000000-A40E-4567-A39A-F47566540B16}"/>
            </c:ext>
          </c:extLst>
        </c:ser>
        <c:dLbls>
          <c:showLegendKey val="0"/>
          <c:showVal val="0"/>
          <c:showCatName val="1"/>
          <c:showSerName val="0"/>
          <c:showPercent val="0"/>
          <c:showBubbleSize val="0"/>
          <c:showLeaderLines val="1"/>
        </c:dLbls>
        <c:firstSliceAng val="270"/>
        <c:holeSize val="50"/>
      </c:doughnutChart>
      <c:pieChart>
        <c:varyColors val="1"/>
        <c:ser>
          <c:idx val="1"/>
          <c:order val="0"/>
          <c:dPt>
            <c:idx val="0"/>
            <c:bubble3D val="0"/>
            <c:spPr>
              <a:noFill/>
              <a:ln w="19050">
                <a:noFill/>
              </a:ln>
              <a:effectLst/>
            </c:spPr>
            <c:extLst>
              <c:ext xmlns:c16="http://schemas.microsoft.com/office/drawing/2014/chart" uri="{C3380CC4-5D6E-409C-BE32-E72D297353CC}">
                <c16:uniqueId val="{00000005-A40E-4567-A39A-F47566540B16}"/>
              </c:ext>
            </c:extLst>
          </c:dPt>
          <c:dPt>
            <c:idx val="1"/>
            <c:bubble3D val="0"/>
            <c:spPr>
              <a:solidFill>
                <a:schemeClr val="tx1"/>
              </a:solidFill>
              <a:ln w="19050">
                <a:solidFill>
                  <a:schemeClr val="tx1"/>
                </a:solidFill>
              </a:ln>
              <a:effectLst/>
            </c:spPr>
            <c:extLst>
              <c:ext xmlns:c16="http://schemas.microsoft.com/office/drawing/2014/chart" uri="{C3380CC4-5D6E-409C-BE32-E72D297353CC}">
                <c16:uniqueId val="{00000006-A40E-4567-A39A-F47566540B16}"/>
              </c:ext>
            </c:extLst>
          </c:dPt>
          <c:dPt>
            <c:idx val="2"/>
            <c:bubble3D val="0"/>
            <c:spPr>
              <a:noFill/>
              <a:ln w="19050">
                <a:noFill/>
              </a:ln>
              <a:effectLst/>
            </c:spPr>
            <c:extLst>
              <c:ext xmlns:c16="http://schemas.microsoft.com/office/drawing/2014/chart" uri="{C3380CC4-5D6E-409C-BE32-E72D297353CC}">
                <c16:uniqueId val="{00000004-A40E-4567-A39A-F47566540B16}"/>
              </c:ext>
            </c:extLst>
          </c:dPt>
          <c:dLbls>
            <c:delete val="1"/>
          </c:dLbls>
          <c:val>
            <c:numRef>
              <c:f>Speedo!$D$8:$D$10</c:f>
              <c:numCache>
                <c:formatCode>General</c:formatCode>
                <c:ptCount val="3"/>
                <c:pt idx="0">
                  <c:v>0</c:v>
                </c:pt>
                <c:pt idx="1">
                  <c:v>1</c:v>
                </c:pt>
                <c:pt idx="2">
                  <c:v>0</c:v>
                </c:pt>
              </c:numCache>
            </c:numRef>
          </c:val>
          <c:extLst>
            <c:ext xmlns:c16="http://schemas.microsoft.com/office/drawing/2014/chart" uri="{C3380CC4-5D6E-409C-BE32-E72D297353CC}">
              <c16:uniqueId val="{00000003-A40E-4567-A39A-F47566540B16}"/>
            </c:ext>
          </c:extLst>
        </c:ser>
        <c:ser>
          <c:idx val="2"/>
          <c:order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13-8012-4975-8FF5-E9445A695D8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Speedo!$I$8</c:f>
              <c:numCache>
                <c:formatCode>0.00</c:formatCode>
                <c:ptCount val="1"/>
                <c:pt idx="0">
                  <c:v>0</c:v>
                </c:pt>
              </c:numCache>
            </c:numRef>
          </c:val>
          <c:extLst>
            <c:ext xmlns:c16="http://schemas.microsoft.com/office/drawing/2014/chart" uri="{C3380CC4-5D6E-409C-BE32-E72D297353CC}">
              <c16:uniqueId val="{00000012-A9F6-4C68-86AF-BF799C82C2DB}"/>
            </c:ext>
          </c:extLst>
        </c:ser>
        <c:dLbls>
          <c:showLegendKey val="0"/>
          <c:showVal val="0"/>
          <c:showCatName val="1"/>
          <c:showSerName val="0"/>
          <c:showPercent val="0"/>
          <c:showBubbleSize val="0"/>
          <c:showLeaderLines val="1"/>
        </c:dLbls>
        <c:firstSliceAng val="27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Configuration!$G$4</c:f>
          <c:strCache>
            <c:ptCount val="1"/>
            <c:pt idx="0">
              <c:v> PFM Assessment - Average Score </c:v>
            </c:pt>
          </c:strCache>
        </c:strRef>
      </c:tx>
      <c:layout>
        <c:manualLayout>
          <c:xMode val="edge"/>
          <c:yMode val="edge"/>
          <c:x val="0.20666071262661001"/>
          <c:y val="7.87396553575697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E9-4D68-9244-60433FB03B00}"/>
              </c:ext>
            </c:extLst>
          </c:dPt>
          <c:dPt>
            <c:idx val="1"/>
            <c:bubble3D val="0"/>
            <c:spPr>
              <a:solidFill>
                <a:srgbClr val="FF0000"/>
              </a:solidFill>
              <a:ln w="19050">
                <a:solidFill>
                  <a:srgbClr val="FF0000"/>
                </a:solidFill>
              </a:ln>
              <a:effectLst/>
            </c:spPr>
            <c:extLst>
              <c:ext xmlns:c16="http://schemas.microsoft.com/office/drawing/2014/chart" uri="{C3380CC4-5D6E-409C-BE32-E72D297353CC}">
                <c16:uniqueId val="{00000003-6FE9-4D68-9244-60433FB03B00}"/>
              </c:ext>
            </c:extLst>
          </c:dPt>
          <c:dPt>
            <c:idx val="2"/>
            <c:bubble3D val="0"/>
            <c:spPr>
              <a:solidFill>
                <a:srgbClr val="FFC000"/>
              </a:solidFill>
              <a:ln w="19050">
                <a:solidFill>
                  <a:srgbClr val="FFC000"/>
                </a:solidFill>
              </a:ln>
              <a:effectLst/>
            </c:spPr>
            <c:extLst>
              <c:ext xmlns:c16="http://schemas.microsoft.com/office/drawing/2014/chart" uri="{C3380CC4-5D6E-409C-BE32-E72D297353CC}">
                <c16:uniqueId val="{00000005-6FE9-4D68-9244-60433FB03B00}"/>
              </c:ext>
            </c:extLst>
          </c:dPt>
          <c:dPt>
            <c:idx val="3"/>
            <c:bubble3D val="0"/>
            <c:spPr>
              <a:solidFill>
                <a:srgbClr val="FFFF00"/>
              </a:solidFill>
              <a:ln w="19050">
                <a:solidFill>
                  <a:srgbClr val="FFFF00"/>
                </a:solidFill>
              </a:ln>
              <a:effectLst/>
            </c:spPr>
            <c:extLst>
              <c:ext xmlns:c16="http://schemas.microsoft.com/office/drawing/2014/chart" uri="{C3380CC4-5D6E-409C-BE32-E72D297353CC}">
                <c16:uniqueId val="{00000007-6FE9-4D68-9244-60433FB03B00}"/>
              </c:ext>
            </c:extLst>
          </c:dPt>
          <c:dPt>
            <c:idx val="4"/>
            <c:bubble3D val="0"/>
            <c:spPr>
              <a:solidFill>
                <a:srgbClr val="00B050"/>
              </a:solidFill>
              <a:ln w="19050">
                <a:solidFill>
                  <a:srgbClr val="00B050"/>
                </a:solidFill>
              </a:ln>
              <a:effectLst/>
            </c:spPr>
            <c:extLst>
              <c:ext xmlns:c16="http://schemas.microsoft.com/office/drawing/2014/chart" uri="{C3380CC4-5D6E-409C-BE32-E72D297353CC}">
                <c16:uniqueId val="{00000009-6FE9-4D68-9244-60433FB03B00}"/>
              </c:ext>
            </c:extLst>
          </c:dPt>
          <c:dPt>
            <c:idx val="5"/>
            <c:bubble3D val="0"/>
            <c:spPr>
              <a:noFill/>
              <a:ln w="19050">
                <a:solidFill>
                  <a:schemeClr val="lt1"/>
                </a:solidFill>
              </a:ln>
              <a:effectLst/>
            </c:spPr>
            <c:extLst>
              <c:ext xmlns:c16="http://schemas.microsoft.com/office/drawing/2014/chart" uri="{C3380CC4-5D6E-409C-BE32-E72D297353CC}">
                <c16:uniqueId val="{0000000B-6FE9-4D68-9244-60433FB03B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Speedo!$C$1:$C$6</c:f>
              <c:strCache>
                <c:ptCount val="5"/>
                <c:pt idx="1">
                  <c:v>D</c:v>
                </c:pt>
                <c:pt idx="2">
                  <c:v>C</c:v>
                </c:pt>
                <c:pt idx="3">
                  <c:v>B</c:v>
                </c:pt>
                <c:pt idx="4">
                  <c:v>A</c:v>
                </c:pt>
              </c:strCache>
            </c:strRef>
          </c:cat>
          <c:val>
            <c:numRef>
              <c:f>Speedo!$D$1:$D$6</c:f>
              <c:numCache>
                <c:formatCode>General</c:formatCode>
                <c:ptCount val="6"/>
                <c:pt idx="0">
                  <c:v>0</c:v>
                </c:pt>
                <c:pt idx="1">
                  <c:v>10</c:v>
                </c:pt>
                <c:pt idx="2">
                  <c:v>10</c:v>
                </c:pt>
                <c:pt idx="3">
                  <c:v>10</c:v>
                </c:pt>
                <c:pt idx="4">
                  <c:v>10</c:v>
                </c:pt>
                <c:pt idx="5">
                  <c:v>40</c:v>
                </c:pt>
              </c:numCache>
            </c:numRef>
          </c:val>
          <c:extLst>
            <c:ext xmlns:c16="http://schemas.microsoft.com/office/drawing/2014/chart" uri="{C3380CC4-5D6E-409C-BE32-E72D297353CC}">
              <c16:uniqueId val="{0000000C-6FE9-4D68-9244-60433FB03B00}"/>
            </c:ext>
          </c:extLst>
        </c:ser>
        <c:dLbls>
          <c:showLegendKey val="0"/>
          <c:showVal val="0"/>
          <c:showCatName val="1"/>
          <c:showSerName val="0"/>
          <c:showPercent val="0"/>
          <c:showBubbleSize val="0"/>
          <c:showLeaderLines val="1"/>
        </c:dLbls>
        <c:firstSliceAng val="270"/>
        <c:holeSize val="50"/>
      </c:doughnutChart>
      <c:pieChart>
        <c:varyColors val="1"/>
        <c:ser>
          <c:idx val="1"/>
          <c:order val="0"/>
          <c:dPt>
            <c:idx val="0"/>
            <c:bubble3D val="0"/>
            <c:spPr>
              <a:noFill/>
              <a:ln w="19050">
                <a:noFill/>
              </a:ln>
              <a:effectLst/>
            </c:spPr>
            <c:extLst>
              <c:ext xmlns:c16="http://schemas.microsoft.com/office/drawing/2014/chart" uri="{C3380CC4-5D6E-409C-BE32-E72D297353CC}">
                <c16:uniqueId val="{0000000E-6FE9-4D68-9244-60433FB03B00}"/>
              </c:ext>
            </c:extLst>
          </c:dPt>
          <c:dPt>
            <c:idx val="1"/>
            <c:bubble3D val="0"/>
            <c:spPr>
              <a:solidFill>
                <a:schemeClr val="tx1"/>
              </a:solidFill>
              <a:ln w="19050">
                <a:solidFill>
                  <a:sysClr val="windowText" lastClr="000000"/>
                </a:solidFill>
              </a:ln>
              <a:effectLst/>
            </c:spPr>
            <c:extLst>
              <c:ext xmlns:c16="http://schemas.microsoft.com/office/drawing/2014/chart" uri="{C3380CC4-5D6E-409C-BE32-E72D297353CC}">
                <c16:uniqueId val="{00000010-6FE9-4D68-9244-60433FB03B00}"/>
              </c:ext>
            </c:extLst>
          </c:dPt>
          <c:dPt>
            <c:idx val="2"/>
            <c:bubble3D val="0"/>
            <c:spPr>
              <a:noFill/>
              <a:ln w="19050">
                <a:noFill/>
              </a:ln>
              <a:effectLst/>
            </c:spPr>
            <c:extLst>
              <c:ext xmlns:c16="http://schemas.microsoft.com/office/drawing/2014/chart" uri="{C3380CC4-5D6E-409C-BE32-E72D297353CC}">
                <c16:uniqueId val="{00000012-6FE9-4D68-9244-60433FB03B00}"/>
              </c:ext>
            </c:extLst>
          </c:dPt>
          <c:dLbls>
            <c:delete val="1"/>
          </c:dLbls>
          <c:val>
            <c:numRef>
              <c:f>Speedo!$H$8:$H$10</c:f>
              <c:numCache>
                <c:formatCode>General</c:formatCode>
                <c:ptCount val="3"/>
                <c:pt idx="0">
                  <c:v>0</c:v>
                </c:pt>
                <c:pt idx="1">
                  <c:v>1</c:v>
                </c:pt>
                <c:pt idx="2">
                  <c:v>0</c:v>
                </c:pt>
              </c:numCache>
            </c:numRef>
          </c:val>
          <c:extLst>
            <c:ext xmlns:c16="http://schemas.microsoft.com/office/drawing/2014/chart" uri="{C3380CC4-5D6E-409C-BE32-E72D297353CC}">
              <c16:uniqueId val="{00000013-6FE9-4D68-9244-60433FB03B00}"/>
            </c:ext>
          </c:extLst>
        </c:ser>
        <c:dLbls>
          <c:showLegendKey val="0"/>
          <c:showVal val="0"/>
          <c:showCatName val="1"/>
          <c:showSerName val="0"/>
          <c:showPercent val="0"/>
          <c:showBubbleSize val="0"/>
          <c:showLeaderLines val="1"/>
        </c:dLbls>
        <c:firstSliceAng val="27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Average </a:t>
            </a:r>
            <a:r>
              <a:rPr lang="en-GB" b="1" baseline="0"/>
              <a:t>Score by Cluster</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Configuration!$G$2</c:f>
              <c:strCache>
                <c:ptCount val="1"/>
                <c:pt idx="0">
                  <c:v>-1</c:v>
                </c:pt>
              </c:strCache>
            </c:strRef>
          </c:tx>
          <c:spPr>
            <a:solidFill>
              <a:schemeClr val="accent1"/>
            </a:solidFill>
            <a:ln>
              <a:noFill/>
            </a:ln>
            <a:effectLst/>
          </c:spPr>
          <c:invertIfNegative val="0"/>
          <c:dLbls>
            <c:delete val="1"/>
          </c:dLbls>
          <c:cat>
            <c:strRef>
              <c:f>'Summary All Indicators'!$AM$4:$AM$12</c:f>
              <c:strCache>
                <c:ptCount val="9"/>
                <c:pt idx="0">
                  <c:v>1. Fiscal Performance</c:v>
                </c:pt>
                <c:pt idx="1">
                  <c:v>2. Budget Preparation</c:v>
                </c:pt>
                <c:pt idx="2">
                  <c:v>3. Budget Execution</c:v>
                </c:pt>
                <c:pt idx="3">
                  <c:v>4. Internal Revenue </c:v>
                </c:pt>
                <c:pt idx="4">
                  <c:v>5. Accounting and Reporting</c:v>
                </c:pt>
                <c:pt idx="5">
                  <c:v>6. Audit</c:v>
                </c:pt>
                <c:pt idx="6">
                  <c:v>7. Debt Position</c:v>
                </c:pt>
                <c:pt idx="7">
                  <c:v>8. Institutional and Legal Framework</c:v>
                </c:pt>
                <c:pt idx="8">
                  <c:v>9. Openness and Transparency</c:v>
                </c:pt>
              </c:strCache>
            </c:strRef>
          </c:cat>
          <c:val>
            <c:numRef>
              <c:f>'Summary All Indicators'!$AT$4:$AT$12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01E-410B-B4AF-B4D39F1276CD}"/>
            </c:ext>
          </c:extLst>
        </c:ser>
        <c:ser>
          <c:idx val="1"/>
          <c:order val="1"/>
          <c:tx>
            <c:strRef>
              <c:f>Configuration!$B$1</c:f>
              <c:strCache>
                <c:ptCount val="1"/>
              </c:strCache>
            </c:strRef>
          </c:tx>
          <c:spPr>
            <a:solidFill>
              <a:schemeClr val="accent2"/>
            </a:solidFill>
            <a:ln>
              <a:noFill/>
            </a:ln>
            <a:effectLst/>
          </c:spPr>
          <c:invertIfNegative val="0"/>
          <c:dLbls>
            <c:delete val="1"/>
          </c:dLbls>
          <c:val>
            <c:numRef>
              <c:f>'Summary All Indicators'!$BA$4:$BA$12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D01E-410B-B4AF-B4D39F1276CD}"/>
            </c:ext>
          </c:extLst>
        </c:ser>
        <c:dLbls>
          <c:dLblPos val="inEnd"/>
          <c:showLegendKey val="0"/>
          <c:showVal val="1"/>
          <c:showCatName val="0"/>
          <c:showSerName val="0"/>
          <c:showPercent val="0"/>
          <c:showBubbleSize val="0"/>
        </c:dLbls>
        <c:gapWidth val="219"/>
        <c:overlap val="-27"/>
        <c:axId val="846284144"/>
        <c:axId val="846285776"/>
      </c:barChart>
      <c:catAx>
        <c:axId val="846284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6285776"/>
        <c:crosses val="autoZero"/>
        <c:auto val="0"/>
        <c:lblAlgn val="ctr"/>
        <c:lblOffset val="100"/>
        <c:noMultiLvlLbl val="0"/>
      </c:catAx>
      <c:valAx>
        <c:axId val="846285776"/>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Numerical Score (A=100%, B=75%, C=50%, D=25%, NA=0)</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6284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146958</xdr:colOff>
      <xdr:row>16</xdr:row>
      <xdr:rowOff>155119</xdr:rowOff>
    </xdr:from>
    <xdr:to>
      <xdr:col>11</xdr:col>
      <xdr:colOff>605517</xdr:colOff>
      <xdr:row>42</xdr:row>
      <xdr:rowOff>16326</xdr:rowOff>
    </xdr:to>
    <xdr:graphicFrame macro="">
      <xdr:nvGraphicFramePr>
        <xdr:cNvPr id="3" name="Chart 2">
          <a:extLst>
            <a:ext uri="{FF2B5EF4-FFF2-40B4-BE49-F238E27FC236}">
              <a16:creationId xmlns:a16="http://schemas.microsoft.com/office/drawing/2014/main" id="{D1EAACF5-B7F0-442F-959A-CDBE69AD5B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12</xdr:col>
      <xdr:colOff>59872</xdr:colOff>
      <xdr:row>16</xdr:row>
      <xdr:rowOff>157844</xdr:rowOff>
    </xdr:from>
    <xdr:to>
      <xdr:col>21</xdr:col>
      <xdr:colOff>547007</xdr:colOff>
      <xdr:row>42</xdr:row>
      <xdr:rowOff>19051</xdr:rowOff>
    </xdr:to>
    <xdr:graphicFrame macro="">
      <xdr:nvGraphicFramePr>
        <xdr:cNvPr id="5" name="Chart 4">
          <a:extLst>
            <a:ext uri="{FF2B5EF4-FFF2-40B4-BE49-F238E27FC236}">
              <a16:creationId xmlns:a16="http://schemas.microsoft.com/office/drawing/2014/main" id="{ACF4AFA4-D1E3-4C41-BDDB-DFEEE25B3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174171</xdr:rowOff>
    </xdr:from>
    <xdr:to>
      <xdr:col>49</xdr:col>
      <xdr:colOff>345280</xdr:colOff>
      <xdr:row>49</xdr:row>
      <xdr:rowOff>27214</xdr:rowOff>
    </xdr:to>
    <xdr:graphicFrame macro="">
      <xdr:nvGraphicFramePr>
        <xdr:cNvPr id="2" name="Chart 1">
          <a:extLst>
            <a:ext uri="{FF2B5EF4-FFF2-40B4-BE49-F238E27FC236}">
              <a16:creationId xmlns:a16="http://schemas.microsoft.com/office/drawing/2014/main" id="{F0D7E95C-7698-4B98-BD26-652204BBB5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20Effiong/Desktop/PFM-RAA%20KD%202018.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aduna%202018%20PFM-RAA%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20Effiong/Desktop/2018%20Jigawa%20PFM-R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 val="Summary of Scores"/>
      <sheetName val="Score Dynamics"/>
      <sheetName val="Speedo"/>
      <sheetName val="Cluster Scores"/>
      <sheetName val="Framework"/>
      <sheetName val="1. FP Previous Year"/>
      <sheetName val="1. FP Current Year"/>
      <sheetName val="Summary All Indicators"/>
      <sheetName val="Report Detail"/>
      <sheetName val="Worksh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tion"/>
      <sheetName val="Summary of Scores"/>
      <sheetName val="Score Dynamics"/>
      <sheetName val="Speedo"/>
      <sheetName val="Cluster Scores"/>
      <sheetName val="Framework"/>
      <sheetName val="1. FP Previous Year"/>
      <sheetName val="1. FP Current Year"/>
      <sheetName val="2017 Financials"/>
      <sheetName val="Summary All Indicators"/>
      <sheetName val="Report Detail"/>
      <sheetName val="Worksh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workbookViewId="0">
      <selection activeCell="B1" sqref="B1"/>
    </sheetView>
  </sheetViews>
  <sheetFormatPr defaultColWidth="8.81640625" defaultRowHeight="14.5" x14ac:dyDescent="0.35"/>
  <cols>
    <col min="1" max="1" width="15.453125" customWidth="1"/>
    <col min="2" max="2" width="14.81640625" customWidth="1"/>
    <col min="3" max="3" width="8.81640625" style="151"/>
    <col min="4" max="4" width="8.81640625" style="10"/>
    <col min="5" max="5" width="11.453125" style="10" customWidth="1"/>
    <col min="6" max="7" width="8.81640625" style="10"/>
  </cols>
  <sheetData>
    <row r="1" spans="1:7" x14ac:dyDescent="0.35">
      <c r="A1" s="7" t="s">
        <v>465</v>
      </c>
      <c r="B1" s="105"/>
      <c r="D1" s="10" t="s">
        <v>389</v>
      </c>
      <c r="E1" s="10" t="s">
        <v>491</v>
      </c>
      <c r="F1" s="10" t="s">
        <v>531</v>
      </c>
    </row>
    <row r="2" spans="1:7" x14ac:dyDescent="0.35">
      <c r="A2" s="7" t="s">
        <v>491</v>
      </c>
      <c r="B2" s="106"/>
      <c r="D2" s="10">
        <v>2015</v>
      </c>
      <c r="E2" s="10" t="s">
        <v>492</v>
      </c>
      <c r="F2" s="10" t="s">
        <v>1</v>
      </c>
      <c r="G2" s="10">
        <f>B1-1</f>
        <v>-1</v>
      </c>
    </row>
    <row r="3" spans="1:7" x14ac:dyDescent="0.35">
      <c r="D3" s="10">
        <v>2016</v>
      </c>
      <c r="E3" s="10" t="s">
        <v>493</v>
      </c>
      <c r="F3" s="10" t="s">
        <v>2</v>
      </c>
      <c r="G3" s="10" t="str">
        <f>B2&amp;" PFM Assessment - Average Score "&amp;G2</f>
        <v xml:space="preserve"> PFM Assessment - Average Score -1</v>
      </c>
    </row>
    <row r="4" spans="1:7" x14ac:dyDescent="0.35">
      <c r="D4" s="10">
        <v>2017</v>
      </c>
      <c r="E4" s="10" t="s">
        <v>494</v>
      </c>
      <c r="F4" s="10" t="s">
        <v>3</v>
      </c>
      <c r="G4" s="10" t="str">
        <f>B2&amp;" PFM Assessment - Average Score "&amp;B1</f>
        <v xml:space="preserve"> PFM Assessment - Average Score </v>
      </c>
    </row>
    <row r="5" spans="1:7" x14ac:dyDescent="0.35">
      <c r="D5" s="10">
        <v>2018</v>
      </c>
      <c r="E5" s="10" t="s">
        <v>495</v>
      </c>
      <c r="F5" s="10" t="s">
        <v>4</v>
      </c>
    </row>
    <row r="6" spans="1:7" x14ac:dyDescent="0.35">
      <c r="D6" s="10">
        <v>2019</v>
      </c>
      <c r="E6" s="10" t="s">
        <v>496</v>
      </c>
      <c r="F6" s="10" t="s">
        <v>386</v>
      </c>
    </row>
    <row r="7" spans="1:7" x14ac:dyDescent="0.35">
      <c r="D7" s="10">
        <v>2020</v>
      </c>
      <c r="E7" s="10" t="s">
        <v>497</v>
      </c>
    </row>
    <row r="8" spans="1:7" x14ac:dyDescent="0.35">
      <c r="D8" s="10">
        <v>2021</v>
      </c>
      <c r="E8" s="10" t="s">
        <v>498</v>
      </c>
    </row>
    <row r="9" spans="1:7" x14ac:dyDescent="0.35">
      <c r="D9" s="10">
        <v>2022</v>
      </c>
      <c r="E9" s="10" t="s">
        <v>499</v>
      </c>
    </row>
    <row r="10" spans="1:7" x14ac:dyDescent="0.35">
      <c r="D10" s="10">
        <v>2023</v>
      </c>
      <c r="E10" s="10" t="s">
        <v>500</v>
      </c>
    </row>
    <row r="11" spans="1:7" x14ac:dyDescent="0.35">
      <c r="D11" s="10">
        <v>2024</v>
      </c>
      <c r="E11" s="10" t="s">
        <v>501</v>
      </c>
    </row>
    <row r="12" spans="1:7" x14ac:dyDescent="0.35">
      <c r="D12" s="10">
        <v>2025</v>
      </c>
      <c r="E12" s="10" t="s">
        <v>502</v>
      </c>
    </row>
    <row r="13" spans="1:7" x14ac:dyDescent="0.35">
      <c r="D13" s="10">
        <v>2026</v>
      </c>
      <c r="E13" s="10" t="s">
        <v>503</v>
      </c>
    </row>
    <row r="14" spans="1:7" x14ac:dyDescent="0.35">
      <c r="D14" s="10">
        <v>2027</v>
      </c>
      <c r="E14" s="10" t="s">
        <v>504</v>
      </c>
    </row>
    <row r="15" spans="1:7" x14ac:dyDescent="0.35">
      <c r="D15" s="10">
        <v>2028</v>
      </c>
      <c r="E15" s="10" t="s">
        <v>505</v>
      </c>
    </row>
    <row r="16" spans="1:7" x14ac:dyDescent="0.35">
      <c r="D16" s="10">
        <v>2029</v>
      </c>
      <c r="E16" s="10" t="s">
        <v>506</v>
      </c>
    </row>
    <row r="17" spans="4:5" x14ac:dyDescent="0.35">
      <c r="D17" s="10">
        <v>2030</v>
      </c>
      <c r="E17" s="10" t="s">
        <v>507</v>
      </c>
    </row>
    <row r="18" spans="4:5" x14ac:dyDescent="0.35">
      <c r="E18" s="10" t="s">
        <v>508</v>
      </c>
    </row>
    <row r="19" spans="4:5" x14ac:dyDescent="0.35">
      <c r="E19" s="10" t="s">
        <v>509</v>
      </c>
    </row>
    <row r="20" spans="4:5" x14ac:dyDescent="0.35">
      <c r="E20" s="10" t="s">
        <v>510</v>
      </c>
    </row>
    <row r="21" spans="4:5" x14ac:dyDescent="0.35">
      <c r="E21" s="10" t="s">
        <v>511</v>
      </c>
    </row>
    <row r="22" spans="4:5" x14ac:dyDescent="0.35">
      <c r="E22" s="10" t="s">
        <v>512</v>
      </c>
    </row>
    <row r="23" spans="4:5" x14ac:dyDescent="0.35">
      <c r="E23" s="10" t="s">
        <v>513</v>
      </c>
    </row>
    <row r="24" spans="4:5" x14ac:dyDescent="0.35">
      <c r="E24" s="10" t="s">
        <v>514</v>
      </c>
    </row>
    <row r="25" spans="4:5" x14ac:dyDescent="0.35">
      <c r="E25" s="10" t="s">
        <v>515</v>
      </c>
    </row>
    <row r="26" spans="4:5" x14ac:dyDescent="0.35">
      <c r="E26" s="10" t="s">
        <v>516</v>
      </c>
    </row>
    <row r="27" spans="4:5" x14ac:dyDescent="0.35">
      <c r="E27" s="10" t="s">
        <v>517</v>
      </c>
    </row>
    <row r="28" spans="4:5" x14ac:dyDescent="0.35">
      <c r="E28" s="10" t="s">
        <v>518</v>
      </c>
    </row>
    <row r="29" spans="4:5" x14ac:dyDescent="0.35">
      <c r="E29" s="10" t="s">
        <v>519</v>
      </c>
    </row>
    <row r="30" spans="4:5" x14ac:dyDescent="0.35">
      <c r="E30" s="10" t="s">
        <v>520</v>
      </c>
    </row>
    <row r="31" spans="4:5" x14ac:dyDescent="0.35">
      <c r="E31" s="10" t="s">
        <v>521</v>
      </c>
    </row>
    <row r="32" spans="4:5" x14ac:dyDescent="0.35">
      <c r="E32" s="10" t="s">
        <v>522</v>
      </c>
    </row>
    <row r="33" spans="5:5" x14ac:dyDescent="0.35">
      <c r="E33" s="10" t="s">
        <v>523</v>
      </c>
    </row>
    <row r="34" spans="5:5" x14ac:dyDescent="0.35">
      <c r="E34" s="10" t="s">
        <v>524</v>
      </c>
    </row>
    <row r="35" spans="5:5" x14ac:dyDescent="0.35">
      <c r="E35" s="10" t="s">
        <v>525</v>
      </c>
    </row>
    <row r="36" spans="5:5" x14ac:dyDescent="0.35">
      <c r="E36" s="10" t="s">
        <v>526</v>
      </c>
    </row>
    <row r="37" spans="5:5" x14ac:dyDescent="0.35">
      <c r="E37" s="10" t="s">
        <v>527</v>
      </c>
    </row>
    <row r="38" spans="5:5" x14ac:dyDescent="0.35">
      <c r="E38" s="10" t="s">
        <v>542</v>
      </c>
    </row>
  </sheetData>
  <sheetProtection algorithmName="SHA-512" hashValue="b7g6JTlDTgzAZbh6gK9SfTqwwB1VyIzdPudnFSnIYjm3R+Dhj14sdNKUruqvYzNalhOqrSxBbqTKEWL/l4CWhQ==" saltValue="0G/cdhlphe976mY5ipBznQ==" spinCount="100000" sheet="1" objects="1" scenarios="1"/>
  <dataValidations count="2">
    <dataValidation type="list" allowBlank="1" showInputMessage="1" showErrorMessage="1" sqref="B1" xr:uid="{00000000-0002-0000-0000-000000000000}">
      <formula1>Year</formula1>
    </dataValidation>
    <dataValidation type="list" allowBlank="1" showInputMessage="1" showErrorMessage="1" sqref="B2" xr:uid="{00000000-0002-0000-0000-000001000000}">
      <formula1>State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9"/>
  <sheetViews>
    <sheetView showGridLines="0" topLeftCell="B1" workbookViewId="0">
      <selection activeCell="M65" sqref="M65"/>
    </sheetView>
  </sheetViews>
  <sheetFormatPr defaultColWidth="8.81640625" defaultRowHeight="14.5" x14ac:dyDescent="0.35"/>
  <cols>
    <col min="1" max="1" width="8.81640625" hidden="1" customWidth="1"/>
    <col min="2" max="2" width="1" customWidth="1"/>
    <col min="3" max="3" width="5" customWidth="1"/>
    <col min="4" max="4" width="9.453125" customWidth="1"/>
    <col min="10" max="10" width="2.453125" customWidth="1"/>
    <col min="11" max="11" width="5.453125" customWidth="1"/>
    <col min="12" max="12" width="9.1796875" customWidth="1"/>
    <col min="18" max="18" width="1" customWidth="1"/>
  </cols>
  <sheetData>
    <row r="1" spans="1:17" ht="6" customHeight="1" x14ac:dyDescent="0.35"/>
    <row r="2" spans="1:17" x14ac:dyDescent="0.35">
      <c r="C2" s="198" t="str">
        <f>Configuration!B2&amp;" PFM Assessment "&amp;Configuration!B1-1</f>
        <v xml:space="preserve"> PFM Assessment -1</v>
      </c>
      <c r="D2" s="198"/>
      <c r="E2" s="198"/>
      <c r="F2" s="198"/>
      <c r="G2" s="198"/>
      <c r="H2" s="198"/>
      <c r="I2" s="198"/>
      <c r="J2" s="44"/>
      <c r="K2" s="198" t="str">
        <f>Configuration!B2&amp;" PFM Assessment "&amp;Configuration!B1</f>
        <v xml:space="preserve"> PFM Assessment </v>
      </c>
      <c r="L2" s="198"/>
      <c r="M2" s="198"/>
      <c r="N2" s="198"/>
      <c r="O2" s="198"/>
      <c r="P2" s="198"/>
      <c r="Q2" s="198"/>
    </row>
    <row r="3" spans="1:17" ht="4" customHeight="1" x14ac:dyDescent="0.35">
      <c r="A3">
        <v>60</v>
      </c>
      <c r="C3" s="200" t="s">
        <v>385</v>
      </c>
      <c r="D3" s="199">
        <v>60</v>
      </c>
      <c r="E3" s="45"/>
      <c r="F3" s="46"/>
      <c r="G3" s="46"/>
      <c r="H3" s="46"/>
      <c r="I3" s="47"/>
      <c r="K3" s="200" t="s">
        <v>385</v>
      </c>
      <c r="L3" s="199">
        <v>60</v>
      </c>
      <c r="M3" s="45"/>
      <c r="N3" s="46"/>
      <c r="O3" s="46"/>
      <c r="P3" s="46"/>
      <c r="Q3" s="47"/>
    </row>
    <row r="4" spans="1:17" ht="4" customHeight="1" x14ac:dyDescent="0.35">
      <c r="A4">
        <v>59</v>
      </c>
      <c r="C4" s="200"/>
      <c r="D4" s="199"/>
      <c r="E4" s="48"/>
      <c r="F4" s="49"/>
      <c r="G4" s="49"/>
      <c r="H4" s="49"/>
      <c r="I4" s="50"/>
      <c r="K4" s="200"/>
      <c r="L4" s="199"/>
      <c r="M4" s="48"/>
      <c r="N4" s="49"/>
      <c r="O4" s="49"/>
      <c r="P4" s="49"/>
      <c r="Q4" s="50"/>
    </row>
    <row r="5" spans="1:17" ht="4" customHeight="1" x14ac:dyDescent="0.35">
      <c r="A5">
        <v>58</v>
      </c>
      <c r="C5" s="200"/>
      <c r="D5" s="199"/>
      <c r="E5" s="48"/>
      <c r="F5" s="49"/>
      <c r="G5" s="49"/>
      <c r="H5" s="49"/>
      <c r="I5" s="50"/>
      <c r="K5" s="200"/>
      <c r="L5" s="199"/>
      <c r="M5" s="48"/>
      <c r="N5" s="49"/>
      <c r="O5" s="49"/>
      <c r="P5" s="49"/>
      <c r="Q5" s="50"/>
    </row>
    <row r="6" spans="1:17" ht="4" customHeight="1" x14ac:dyDescent="0.35">
      <c r="A6">
        <v>57</v>
      </c>
      <c r="C6" s="200"/>
      <c r="D6" s="199"/>
      <c r="E6" s="48"/>
      <c r="F6" s="49"/>
      <c r="G6" s="49"/>
      <c r="H6" s="49"/>
      <c r="I6" s="50"/>
      <c r="K6" s="200"/>
      <c r="L6" s="199"/>
      <c r="M6" s="48"/>
      <c r="N6" s="49"/>
      <c r="O6" s="49"/>
      <c r="P6" s="49"/>
      <c r="Q6" s="50"/>
    </row>
    <row r="7" spans="1:17" ht="4" customHeight="1" x14ac:dyDescent="0.35">
      <c r="A7">
        <v>56</v>
      </c>
      <c r="C7" s="200"/>
      <c r="D7" s="199"/>
      <c r="E7" s="48"/>
      <c r="F7" s="49"/>
      <c r="G7" s="49"/>
      <c r="H7" s="49"/>
      <c r="I7" s="50"/>
      <c r="K7" s="200"/>
      <c r="L7" s="199"/>
      <c r="M7" s="48"/>
      <c r="N7" s="49"/>
      <c r="O7" s="49"/>
      <c r="P7" s="49"/>
      <c r="Q7" s="50"/>
    </row>
    <row r="8" spans="1:17" ht="4" customHeight="1" x14ac:dyDescent="0.35">
      <c r="A8">
        <v>55</v>
      </c>
      <c r="C8" s="200"/>
      <c r="D8" s="199">
        <v>55</v>
      </c>
      <c r="E8" s="45"/>
      <c r="F8" s="46"/>
      <c r="G8" s="46"/>
      <c r="H8" s="46"/>
      <c r="I8" s="47"/>
      <c r="K8" s="200"/>
      <c r="L8" s="199">
        <v>55</v>
      </c>
      <c r="M8" s="45"/>
      <c r="N8" s="46"/>
      <c r="O8" s="46"/>
      <c r="P8" s="46"/>
      <c r="Q8" s="47"/>
    </row>
    <row r="9" spans="1:17" ht="4" customHeight="1" x14ac:dyDescent="0.35">
      <c r="A9">
        <v>54</v>
      </c>
      <c r="C9" s="200"/>
      <c r="D9" s="199"/>
      <c r="E9" s="48"/>
      <c r="F9" s="49"/>
      <c r="G9" s="49"/>
      <c r="H9" s="49"/>
      <c r="I9" s="50"/>
      <c r="K9" s="200"/>
      <c r="L9" s="199"/>
      <c r="M9" s="48"/>
      <c r="N9" s="49"/>
      <c r="O9" s="49"/>
      <c r="P9" s="49"/>
      <c r="Q9" s="50"/>
    </row>
    <row r="10" spans="1:17" ht="4" customHeight="1" x14ac:dyDescent="0.35">
      <c r="A10">
        <v>53</v>
      </c>
      <c r="C10" s="200"/>
      <c r="D10" s="199"/>
      <c r="E10" s="48"/>
      <c r="F10" s="49"/>
      <c r="G10" s="49"/>
      <c r="H10" s="49"/>
      <c r="I10" s="50"/>
      <c r="K10" s="200"/>
      <c r="L10" s="199"/>
      <c r="M10" s="48"/>
      <c r="N10" s="49"/>
      <c r="O10" s="49"/>
      <c r="P10" s="49"/>
      <c r="Q10" s="50"/>
    </row>
    <row r="11" spans="1:17" ht="4" customHeight="1" x14ac:dyDescent="0.35">
      <c r="A11">
        <v>52</v>
      </c>
      <c r="C11" s="200"/>
      <c r="D11" s="199"/>
      <c r="E11" s="48"/>
      <c r="F11" s="49"/>
      <c r="G11" s="49"/>
      <c r="H11" s="49"/>
      <c r="I11" s="50"/>
      <c r="K11" s="200"/>
      <c r="L11" s="199"/>
      <c r="M11" s="48"/>
      <c r="N11" s="49"/>
      <c r="O11" s="49"/>
      <c r="P11" s="49"/>
      <c r="Q11" s="50"/>
    </row>
    <row r="12" spans="1:17" ht="4" customHeight="1" x14ac:dyDescent="0.35">
      <c r="A12">
        <v>51</v>
      </c>
      <c r="C12" s="200"/>
      <c r="D12" s="199"/>
      <c r="E12" s="51"/>
      <c r="F12" s="52"/>
      <c r="G12" s="52"/>
      <c r="H12" s="52"/>
      <c r="I12" s="53"/>
      <c r="K12" s="200"/>
      <c r="L12" s="199"/>
      <c r="M12" s="51"/>
      <c r="N12" s="52"/>
      <c r="O12" s="52"/>
      <c r="P12" s="52"/>
      <c r="Q12" s="53"/>
    </row>
    <row r="13" spans="1:17" ht="4" customHeight="1" x14ac:dyDescent="0.35">
      <c r="A13">
        <v>50</v>
      </c>
      <c r="C13" s="200"/>
      <c r="D13" s="199">
        <v>50</v>
      </c>
      <c r="E13" s="48"/>
      <c r="F13" s="49"/>
      <c r="G13" s="49"/>
      <c r="H13" s="49"/>
      <c r="I13" s="50"/>
      <c r="K13" s="200"/>
      <c r="L13" s="199">
        <v>50</v>
      </c>
      <c r="M13" s="48"/>
      <c r="N13" s="49"/>
      <c r="O13" s="49"/>
      <c r="P13" s="49"/>
      <c r="Q13" s="50"/>
    </row>
    <row r="14" spans="1:17" ht="4" customHeight="1" x14ac:dyDescent="0.35">
      <c r="A14">
        <v>49</v>
      </c>
      <c r="C14" s="200"/>
      <c r="D14" s="199"/>
      <c r="E14" s="48"/>
      <c r="F14" s="49"/>
      <c r="G14" s="49"/>
      <c r="H14" s="49"/>
      <c r="I14" s="50"/>
      <c r="K14" s="200"/>
      <c r="L14" s="199"/>
      <c r="M14" s="48"/>
      <c r="N14" s="49"/>
      <c r="O14" s="49"/>
      <c r="P14" s="49"/>
      <c r="Q14" s="50"/>
    </row>
    <row r="15" spans="1:17" ht="4" customHeight="1" x14ac:dyDescent="0.35">
      <c r="A15">
        <v>48</v>
      </c>
      <c r="C15" s="200"/>
      <c r="D15" s="199"/>
      <c r="E15" s="48"/>
      <c r="F15" s="49"/>
      <c r="G15" s="49"/>
      <c r="H15" s="49"/>
      <c r="I15" s="50"/>
      <c r="K15" s="200"/>
      <c r="L15" s="199"/>
      <c r="M15" s="48"/>
      <c r="N15" s="49"/>
      <c r="O15" s="49"/>
      <c r="P15" s="49"/>
      <c r="Q15" s="50"/>
    </row>
    <row r="16" spans="1:17" ht="4" customHeight="1" x14ac:dyDescent="0.35">
      <c r="A16">
        <v>47</v>
      </c>
      <c r="C16" s="200"/>
      <c r="D16" s="199"/>
      <c r="E16" s="48"/>
      <c r="F16" s="49"/>
      <c r="G16" s="49"/>
      <c r="H16" s="49"/>
      <c r="I16" s="50"/>
      <c r="K16" s="200"/>
      <c r="L16" s="199"/>
      <c r="M16" s="48"/>
      <c r="N16" s="49"/>
      <c r="O16" s="49"/>
      <c r="P16" s="49"/>
      <c r="Q16" s="50"/>
    </row>
    <row r="17" spans="1:17" ht="4" customHeight="1" x14ac:dyDescent="0.35">
      <c r="A17">
        <v>46</v>
      </c>
      <c r="C17" s="200"/>
      <c r="D17" s="199"/>
      <c r="E17" s="48"/>
      <c r="F17" s="49"/>
      <c r="G17" s="49"/>
      <c r="H17" s="49"/>
      <c r="I17" s="50"/>
      <c r="K17" s="200"/>
      <c r="L17" s="199"/>
      <c r="M17" s="48"/>
      <c r="N17" s="49"/>
      <c r="O17" s="49"/>
      <c r="P17" s="49"/>
      <c r="Q17" s="50"/>
    </row>
    <row r="18" spans="1:17" ht="4" customHeight="1" x14ac:dyDescent="0.35">
      <c r="A18">
        <v>45</v>
      </c>
      <c r="C18" s="200"/>
      <c r="D18" s="199">
        <v>45</v>
      </c>
      <c r="E18" s="45"/>
      <c r="F18" s="46"/>
      <c r="G18" s="46"/>
      <c r="H18" s="46"/>
      <c r="I18" s="47"/>
      <c r="K18" s="200"/>
      <c r="L18" s="199">
        <v>45</v>
      </c>
      <c r="M18" s="45"/>
      <c r="N18" s="46"/>
      <c r="O18" s="46"/>
      <c r="P18" s="46"/>
      <c r="Q18" s="47"/>
    </row>
    <row r="19" spans="1:17" ht="4" customHeight="1" x14ac:dyDescent="0.35">
      <c r="A19">
        <v>44</v>
      </c>
      <c r="C19" s="200"/>
      <c r="D19" s="199"/>
      <c r="E19" s="48"/>
      <c r="F19" s="49"/>
      <c r="G19" s="49"/>
      <c r="H19" s="49"/>
      <c r="I19" s="50"/>
      <c r="K19" s="200"/>
      <c r="L19" s="199"/>
      <c r="M19" s="48"/>
      <c r="N19" s="49"/>
      <c r="O19" s="49"/>
      <c r="P19" s="49"/>
      <c r="Q19" s="50"/>
    </row>
    <row r="20" spans="1:17" ht="4" customHeight="1" x14ac:dyDescent="0.35">
      <c r="A20">
        <v>43</v>
      </c>
      <c r="C20" s="200"/>
      <c r="D20" s="199"/>
      <c r="E20" s="48"/>
      <c r="F20" s="49"/>
      <c r="G20" s="49"/>
      <c r="H20" s="49"/>
      <c r="I20" s="50"/>
      <c r="K20" s="200"/>
      <c r="L20" s="199"/>
      <c r="M20" s="48"/>
      <c r="N20" s="49"/>
      <c r="O20" s="49"/>
      <c r="P20" s="49"/>
      <c r="Q20" s="50"/>
    </row>
    <row r="21" spans="1:17" ht="4" customHeight="1" x14ac:dyDescent="0.35">
      <c r="A21">
        <v>42</v>
      </c>
      <c r="C21" s="200"/>
      <c r="D21" s="199"/>
      <c r="E21" s="48"/>
      <c r="F21" s="49"/>
      <c r="G21" s="49"/>
      <c r="H21" s="49"/>
      <c r="I21" s="50"/>
      <c r="K21" s="200"/>
      <c r="L21" s="199"/>
      <c r="M21" s="48"/>
      <c r="N21" s="49"/>
      <c r="O21" s="49"/>
      <c r="P21" s="49"/>
      <c r="Q21" s="50"/>
    </row>
    <row r="22" spans="1:17" ht="4" customHeight="1" x14ac:dyDescent="0.35">
      <c r="A22">
        <v>41</v>
      </c>
      <c r="C22" s="200"/>
      <c r="D22" s="199"/>
      <c r="E22" s="51"/>
      <c r="F22" s="52"/>
      <c r="G22" s="52"/>
      <c r="H22" s="52"/>
      <c r="I22" s="53"/>
      <c r="K22" s="200"/>
      <c r="L22" s="199"/>
      <c r="M22" s="51"/>
      <c r="N22" s="52"/>
      <c r="O22" s="52"/>
      <c r="P22" s="52"/>
      <c r="Q22" s="53"/>
    </row>
    <row r="23" spans="1:17" ht="4" customHeight="1" x14ac:dyDescent="0.35">
      <c r="A23">
        <v>40</v>
      </c>
      <c r="C23" s="200"/>
      <c r="D23" s="199">
        <v>40</v>
      </c>
      <c r="E23" s="45"/>
      <c r="F23" s="46"/>
      <c r="G23" s="46"/>
      <c r="H23" s="46"/>
      <c r="I23" s="47"/>
      <c r="K23" s="200"/>
      <c r="L23" s="199">
        <v>40</v>
      </c>
      <c r="M23" s="45"/>
      <c r="N23" s="46"/>
      <c r="O23" s="46"/>
      <c r="P23" s="46"/>
      <c r="Q23" s="47"/>
    </row>
    <row r="24" spans="1:17" ht="4" customHeight="1" x14ac:dyDescent="0.35">
      <c r="A24">
        <v>39</v>
      </c>
      <c r="C24" s="200"/>
      <c r="D24" s="199"/>
      <c r="E24" s="48"/>
      <c r="F24" s="49"/>
      <c r="G24" s="49"/>
      <c r="H24" s="49"/>
      <c r="I24" s="50"/>
      <c r="K24" s="200"/>
      <c r="L24" s="199"/>
      <c r="M24" s="48"/>
      <c r="N24" s="49"/>
      <c r="O24" s="49"/>
      <c r="P24" s="49"/>
      <c r="Q24" s="50"/>
    </row>
    <row r="25" spans="1:17" ht="4" customHeight="1" x14ac:dyDescent="0.35">
      <c r="A25">
        <v>38</v>
      </c>
      <c r="C25" s="200"/>
      <c r="D25" s="199"/>
      <c r="E25" s="48"/>
      <c r="F25" s="49"/>
      <c r="G25" s="49"/>
      <c r="H25" s="49"/>
      <c r="I25" s="50"/>
      <c r="K25" s="200"/>
      <c r="L25" s="199"/>
      <c r="M25" s="48"/>
      <c r="N25" s="49"/>
      <c r="O25" s="49"/>
      <c r="P25" s="49"/>
      <c r="Q25" s="50"/>
    </row>
    <row r="26" spans="1:17" ht="4" customHeight="1" x14ac:dyDescent="0.35">
      <c r="A26">
        <v>37</v>
      </c>
      <c r="C26" s="200"/>
      <c r="D26" s="199"/>
      <c r="E26" s="48"/>
      <c r="F26" s="49"/>
      <c r="G26" s="49"/>
      <c r="H26" s="49"/>
      <c r="I26" s="50"/>
      <c r="K26" s="200"/>
      <c r="L26" s="199"/>
      <c r="M26" s="48"/>
      <c r="N26" s="49"/>
      <c r="O26" s="49"/>
      <c r="P26" s="49"/>
      <c r="Q26" s="50"/>
    </row>
    <row r="27" spans="1:17" ht="4" customHeight="1" x14ac:dyDescent="0.35">
      <c r="A27">
        <v>36</v>
      </c>
      <c r="C27" s="200"/>
      <c r="D27" s="199"/>
      <c r="E27" s="51"/>
      <c r="F27" s="52"/>
      <c r="G27" s="52"/>
      <c r="H27" s="52"/>
      <c r="I27" s="53"/>
      <c r="K27" s="200"/>
      <c r="L27" s="199"/>
      <c r="M27" s="51"/>
      <c r="N27" s="52"/>
      <c r="O27" s="52"/>
      <c r="P27" s="52"/>
      <c r="Q27" s="53"/>
    </row>
    <row r="28" spans="1:17" ht="4" customHeight="1" x14ac:dyDescent="0.35">
      <c r="A28">
        <v>35</v>
      </c>
      <c r="C28" s="200"/>
      <c r="D28" s="199">
        <v>35</v>
      </c>
      <c r="E28" s="45"/>
      <c r="F28" s="46"/>
      <c r="G28" s="46"/>
      <c r="H28" s="46"/>
      <c r="I28" s="47"/>
      <c r="K28" s="200"/>
      <c r="L28" s="199">
        <v>35</v>
      </c>
      <c r="M28" s="45"/>
      <c r="N28" s="46"/>
      <c r="O28" s="46"/>
      <c r="P28" s="46"/>
      <c r="Q28" s="47"/>
    </row>
    <row r="29" spans="1:17" ht="4" customHeight="1" x14ac:dyDescent="0.35">
      <c r="A29">
        <v>34</v>
      </c>
      <c r="C29" s="200"/>
      <c r="D29" s="199"/>
      <c r="E29" s="48"/>
      <c r="F29" s="49"/>
      <c r="G29" s="49"/>
      <c r="H29" s="49"/>
      <c r="I29" s="50"/>
      <c r="K29" s="200"/>
      <c r="L29" s="199"/>
      <c r="M29" s="48"/>
      <c r="N29" s="49"/>
      <c r="O29" s="49"/>
      <c r="P29" s="49"/>
      <c r="Q29" s="50"/>
    </row>
    <row r="30" spans="1:17" ht="4" customHeight="1" x14ac:dyDescent="0.35">
      <c r="A30">
        <v>33</v>
      </c>
      <c r="C30" s="200"/>
      <c r="D30" s="199"/>
      <c r="E30" s="48"/>
      <c r="F30" s="49"/>
      <c r="G30" s="49"/>
      <c r="H30" s="49"/>
      <c r="I30" s="50"/>
      <c r="K30" s="200"/>
      <c r="L30" s="199"/>
      <c r="M30" s="48"/>
      <c r="N30" s="49"/>
      <c r="O30" s="49"/>
      <c r="P30" s="49"/>
      <c r="Q30" s="50"/>
    </row>
    <row r="31" spans="1:17" ht="4" customHeight="1" x14ac:dyDescent="0.35">
      <c r="A31">
        <v>32</v>
      </c>
      <c r="C31" s="200"/>
      <c r="D31" s="199"/>
      <c r="E31" s="48"/>
      <c r="F31" s="49"/>
      <c r="G31" s="49"/>
      <c r="H31" s="49"/>
      <c r="I31" s="50"/>
      <c r="K31" s="200"/>
      <c r="L31" s="199"/>
      <c r="M31" s="48"/>
      <c r="N31" s="49"/>
      <c r="O31" s="49"/>
      <c r="P31" s="49"/>
      <c r="Q31" s="50"/>
    </row>
    <row r="32" spans="1:17" ht="4" customHeight="1" x14ac:dyDescent="0.35">
      <c r="A32">
        <v>31</v>
      </c>
      <c r="C32" s="200"/>
      <c r="D32" s="199"/>
      <c r="E32" s="51"/>
      <c r="F32" s="52"/>
      <c r="G32" s="52"/>
      <c r="H32" s="52"/>
      <c r="I32" s="53"/>
      <c r="K32" s="200"/>
      <c r="L32" s="199"/>
      <c r="M32" s="51"/>
      <c r="N32" s="52"/>
      <c r="O32" s="52"/>
      <c r="P32" s="52"/>
      <c r="Q32" s="53"/>
    </row>
    <row r="33" spans="1:17" ht="4" customHeight="1" x14ac:dyDescent="0.35">
      <c r="A33">
        <v>30</v>
      </c>
      <c r="C33" s="200"/>
      <c r="D33" s="199">
        <v>30</v>
      </c>
      <c r="E33" s="48"/>
      <c r="F33" s="49"/>
      <c r="G33" s="49"/>
      <c r="H33" s="49"/>
      <c r="I33" s="50"/>
      <c r="K33" s="200"/>
      <c r="L33" s="199">
        <v>30</v>
      </c>
      <c r="M33" s="48"/>
      <c r="N33" s="49"/>
      <c r="O33" s="49"/>
      <c r="P33" s="49"/>
      <c r="Q33" s="50"/>
    </row>
    <row r="34" spans="1:17" ht="4" customHeight="1" x14ac:dyDescent="0.35">
      <c r="A34">
        <v>29</v>
      </c>
      <c r="C34" s="200"/>
      <c r="D34" s="199"/>
      <c r="E34" s="48"/>
      <c r="F34" s="49"/>
      <c r="G34" s="49"/>
      <c r="H34" s="49"/>
      <c r="I34" s="50"/>
      <c r="K34" s="200"/>
      <c r="L34" s="199"/>
      <c r="M34" s="48"/>
      <c r="N34" s="49"/>
      <c r="O34" s="49"/>
      <c r="P34" s="49"/>
      <c r="Q34" s="50"/>
    </row>
    <row r="35" spans="1:17" ht="4" customHeight="1" x14ac:dyDescent="0.35">
      <c r="A35">
        <v>28</v>
      </c>
      <c r="C35" s="200"/>
      <c r="D35" s="199"/>
      <c r="E35" s="48"/>
      <c r="F35" s="49"/>
      <c r="G35" s="49"/>
      <c r="H35" s="49"/>
      <c r="I35" s="50"/>
      <c r="K35" s="200"/>
      <c r="L35" s="199"/>
      <c r="M35" s="48"/>
      <c r="N35" s="49"/>
      <c r="O35" s="49"/>
      <c r="P35" s="49"/>
      <c r="Q35" s="50"/>
    </row>
    <row r="36" spans="1:17" ht="4" customHeight="1" x14ac:dyDescent="0.35">
      <c r="A36">
        <v>27</v>
      </c>
      <c r="C36" s="200"/>
      <c r="D36" s="199"/>
      <c r="E36" s="48"/>
      <c r="F36" s="49"/>
      <c r="G36" s="49"/>
      <c r="H36" s="49"/>
      <c r="I36" s="50"/>
      <c r="K36" s="200"/>
      <c r="L36" s="199"/>
      <c r="M36" s="48"/>
      <c r="N36" s="49"/>
      <c r="O36" s="49"/>
      <c r="P36" s="49"/>
      <c r="Q36" s="50"/>
    </row>
    <row r="37" spans="1:17" ht="4" customHeight="1" x14ac:dyDescent="0.35">
      <c r="A37">
        <v>26</v>
      </c>
      <c r="C37" s="200"/>
      <c r="D37" s="199"/>
      <c r="E37" s="48"/>
      <c r="F37" s="49"/>
      <c r="G37" s="49"/>
      <c r="H37" s="49"/>
      <c r="I37" s="50"/>
      <c r="K37" s="200"/>
      <c r="L37" s="199"/>
      <c r="M37" s="48"/>
      <c r="N37" s="49"/>
      <c r="O37" s="49"/>
      <c r="P37" s="49"/>
      <c r="Q37" s="50"/>
    </row>
    <row r="38" spans="1:17" ht="4" customHeight="1" x14ac:dyDescent="0.35">
      <c r="A38">
        <v>25</v>
      </c>
      <c r="C38" s="200"/>
      <c r="D38" s="199">
        <v>25</v>
      </c>
      <c r="E38" s="45"/>
      <c r="F38" s="46"/>
      <c r="G38" s="46"/>
      <c r="H38" s="46"/>
      <c r="I38" s="47"/>
      <c r="K38" s="200"/>
      <c r="L38" s="199">
        <v>25</v>
      </c>
      <c r="M38" s="45"/>
      <c r="N38" s="46"/>
      <c r="O38" s="46"/>
      <c r="P38" s="46"/>
      <c r="Q38" s="47"/>
    </row>
    <row r="39" spans="1:17" ht="4" customHeight="1" x14ac:dyDescent="0.35">
      <c r="A39">
        <v>24</v>
      </c>
      <c r="C39" s="200"/>
      <c r="D39" s="199"/>
      <c r="E39" s="48"/>
      <c r="F39" s="49"/>
      <c r="G39" s="49"/>
      <c r="H39" s="49"/>
      <c r="I39" s="50"/>
      <c r="K39" s="200"/>
      <c r="L39" s="199"/>
      <c r="M39" s="48"/>
      <c r="N39" s="49"/>
      <c r="O39" s="49"/>
      <c r="P39" s="49"/>
      <c r="Q39" s="50"/>
    </row>
    <row r="40" spans="1:17" ht="4" customHeight="1" x14ac:dyDescent="0.35">
      <c r="A40">
        <v>23</v>
      </c>
      <c r="C40" s="200"/>
      <c r="D40" s="199"/>
      <c r="E40" s="48"/>
      <c r="F40" s="49"/>
      <c r="G40" s="49"/>
      <c r="H40" s="49"/>
      <c r="I40" s="50"/>
      <c r="K40" s="200"/>
      <c r="L40" s="199"/>
      <c r="M40" s="48"/>
      <c r="N40" s="49"/>
      <c r="O40" s="49"/>
      <c r="P40" s="49"/>
      <c r="Q40" s="50"/>
    </row>
    <row r="41" spans="1:17" ht="4" customHeight="1" x14ac:dyDescent="0.35">
      <c r="A41">
        <v>22</v>
      </c>
      <c r="C41" s="200"/>
      <c r="D41" s="199"/>
      <c r="E41" s="48"/>
      <c r="F41" s="49"/>
      <c r="G41" s="49"/>
      <c r="H41" s="49"/>
      <c r="I41" s="50"/>
      <c r="K41" s="200"/>
      <c r="L41" s="199"/>
      <c r="M41" s="48"/>
      <c r="N41" s="49"/>
      <c r="O41" s="49"/>
      <c r="P41" s="49"/>
      <c r="Q41" s="50"/>
    </row>
    <row r="42" spans="1:17" ht="4" customHeight="1" x14ac:dyDescent="0.35">
      <c r="A42">
        <v>21</v>
      </c>
      <c r="C42" s="200"/>
      <c r="D42" s="199"/>
      <c r="E42" s="51"/>
      <c r="F42" s="52"/>
      <c r="G42" s="52"/>
      <c r="H42" s="52"/>
      <c r="I42" s="53"/>
      <c r="K42" s="200"/>
      <c r="L42" s="199"/>
      <c r="M42" s="51"/>
      <c r="N42" s="52"/>
      <c r="O42" s="52"/>
      <c r="P42" s="52"/>
      <c r="Q42" s="53"/>
    </row>
    <row r="43" spans="1:17" ht="4" customHeight="1" x14ac:dyDescent="0.35">
      <c r="A43">
        <v>20</v>
      </c>
      <c r="C43" s="200"/>
      <c r="D43" s="199">
        <v>20</v>
      </c>
      <c r="E43" s="45"/>
      <c r="F43" s="46"/>
      <c r="G43" s="46"/>
      <c r="H43" s="46"/>
      <c r="I43" s="47"/>
      <c r="K43" s="200"/>
      <c r="L43" s="199">
        <v>20</v>
      </c>
      <c r="M43" s="45"/>
      <c r="N43" s="46"/>
      <c r="O43" s="46"/>
      <c r="P43" s="46"/>
      <c r="Q43" s="47"/>
    </row>
    <row r="44" spans="1:17" ht="4" customHeight="1" x14ac:dyDescent="0.35">
      <c r="A44">
        <v>19</v>
      </c>
      <c r="C44" s="200"/>
      <c r="D44" s="199"/>
      <c r="E44" s="48"/>
      <c r="F44" s="49"/>
      <c r="G44" s="49"/>
      <c r="H44" s="49"/>
      <c r="I44" s="50"/>
      <c r="K44" s="200"/>
      <c r="L44" s="199"/>
      <c r="M44" s="48"/>
      <c r="N44" s="49"/>
      <c r="O44" s="49"/>
      <c r="P44" s="49"/>
      <c r="Q44" s="50"/>
    </row>
    <row r="45" spans="1:17" ht="4" customHeight="1" x14ac:dyDescent="0.35">
      <c r="A45">
        <v>18</v>
      </c>
      <c r="C45" s="200"/>
      <c r="D45" s="199"/>
      <c r="E45" s="48"/>
      <c r="F45" s="49"/>
      <c r="G45" s="49"/>
      <c r="H45" s="49"/>
      <c r="I45" s="50"/>
      <c r="K45" s="200"/>
      <c r="L45" s="199"/>
      <c r="M45" s="48"/>
      <c r="N45" s="49"/>
      <c r="O45" s="49"/>
      <c r="P45" s="49"/>
      <c r="Q45" s="50"/>
    </row>
    <row r="46" spans="1:17" ht="4" customHeight="1" x14ac:dyDescent="0.35">
      <c r="A46">
        <v>17</v>
      </c>
      <c r="C46" s="200"/>
      <c r="D46" s="199"/>
      <c r="E46" s="48"/>
      <c r="F46" s="49"/>
      <c r="G46" s="49"/>
      <c r="H46" s="49"/>
      <c r="I46" s="50"/>
      <c r="K46" s="200"/>
      <c r="L46" s="199"/>
      <c r="M46" s="48"/>
      <c r="N46" s="49"/>
      <c r="O46" s="49"/>
      <c r="P46" s="49"/>
      <c r="Q46" s="50"/>
    </row>
    <row r="47" spans="1:17" ht="4" customHeight="1" x14ac:dyDescent="0.35">
      <c r="A47">
        <v>16</v>
      </c>
      <c r="C47" s="200"/>
      <c r="D47" s="199"/>
      <c r="E47" s="51"/>
      <c r="F47" s="52"/>
      <c r="G47" s="52"/>
      <c r="H47" s="52"/>
      <c r="I47" s="53"/>
      <c r="K47" s="200"/>
      <c r="L47" s="199"/>
      <c r="M47" s="51"/>
      <c r="N47" s="52"/>
      <c r="O47" s="52"/>
      <c r="P47" s="52"/>
      <c r="Q47" s="53"/>
    </row>
    <row r="48" spans="1:17" ht="4" customHeight="1" x14ac:dyDescent="0.35">
      <c r="A48">
        <v>15</v>
      </c>
      <c r="C48" s="200"/>
      <c r="D48" s="199">
        <v>15</v>
      </c>
      <c r="E48" s="45"/>
      <c r="F48" s="46"/>
      <c r="G48" s="46"/>
      <c r="H48" s="46"/>
      <c r="I48" s="47"/>
      <c r="K48" s="200"/>
      <c r="L48" s="199">
        <v>15</v>
      </c>
      <c r="M48" s="45"/>
      <c r="N48" s="46"/>
      <c r="O48" s="46"/>
      <c r="P48" s="46"/>
      <c r="Q48" s="47"/>
    </row>
    <row r="49" spans="1:17" ht="4" customHeight="1" x14ac:dyDescent="0.35">
      <c r="A49">
        <v>14</v>
      </c>
      <c r="C49" s="200"/>
      <c r="D49" s="199"/>
      <c r="E49" s="48"/>
      <c r="F49" s="49"/>
      <c r="G49" s="49"/>
      <c r="H49" s="49"/>
      <c r="I49" s="50"/>
      <c r="K49" s="200"/>
      <c r="L49" s="199"/>
      <c r="M49" s="48"/>
      <c r="N49" s="49"/>
      <c r="O49" s="49"/>
      <c r="P49" s="49"/>
      <c r="Q49" s="50"/>
    </row>
    <row r="50" spans="1:17" ht="4" customHeight="1" x14ac:dyDescent="0.35">
      <c r="A50">
        <v>13</v>
      </c>
      <c r="C50" s="200"/>
      <c r="D50" s="199"/>
      <c r="E50" s="48"/>
      <c r="F50" s="49"/>
      <c r="G50" s="49"/>
      <c r="H50" s="49"/>
      <c r="I50" s="50"/>
      <c r="K50" s="200"/>
      <c r="L50" s="199"/>
      <c r="M50" s="48"/>
      <c r="N50" s="49"/>
      <c r="O50" s="49"/>
      <c r="P50" s="49"/>
      <c r="Q50" s="50"/>
    </row>
    <row r="51" spans="1:17" ht="4" customHeight="1" x14ac:dyDescent="0.35">
      <c r="A51">
        <v>12</v>
      </c>
      <c r="C51" s="200"/>
      <c r="D51" s="199"/>
      <c r="E51" s="48"/>
      <c r="F51" s="49"/>
      <c r="G51" s="49"/>
      <c r="H51" s="49"/>
      <c r="I51" s="50"/>
      <c r="K51" s="200"/>
      <c r="L51" s="199"/>
      <c r="M51" s="48"/>
      <c r="N51" s="49"/>
      <c r="O51" s="49"/>
      <c r="P51" s="49"/>
      <c r="Q51" s="50"/>
    </row>
    <row r="52" spans="1:17" ht="4" customHeight="1" x14ac:dyDescent="0.35">
      <c r="A52">
        <v>11</v>
      </c>
      <c r="C52" s="200"/>
      <c r="D52" s="199"/>
      <c r="E52" s="51"/>
      <c r="F52" s="52"/>
      <c r="G52" s="52"/>
      <c r="H52" s="52"/>
      <c r="I52" s="53"/>
      <c r="K52" s="200"/>
      <c r="L52" s="199"/>
      <c r="M52" s="51"/>
      <c r="N52" s="52"/>
      <c r="O52" s="52"/>
      <c r="P52" s="52"/>
      <c r="Q52" s="53"/>
    </row>
    <row r="53" spans="1:17" ht="4" customHeight="1" x14ac:dyDescent="0.35">
      <c r="A53">
        <v>10</v>
      </c>
      <c r="C53" s="200"/>
      <c r="D53" s="199">
        <v>10</v>
      </c>
      <c r="E53" s="45"/>
      <c r="F53" s="46"/>
      <c r="G53" s="46"/>
      <c r="H53" s="46"/>
      <c r="I53" s="47"/>
      <c r="K53" s="200"/>
      <c r="L53" s="199">
        <v>10</v>
      </c>
      <c r="M53" s="45"/>
      <c r="N53" s="46"/>
      <c r="O53" s="46"/>
      <c r="P53" s="46"/>
      <c r="Q53" s="47"/>
    </row>
    <row r="54" spans="1:17" ht="4" customHeight="1" x14ac:dyDescent="0.35">
      <c r="A54">
        <v>9</v>
      </c>
      <c r="C54" s="200"/>
      <c r="D54" s="199"/>
      <c r="E54" s="48"/>
      <c r="F54" s="49"/>
      <c r="G54" s="49"/>
      <c r="H54" s="49"/>
      <c r="I54" s="50"/>
      <c r="K54" s="200"/>
      <c r="L54" s="199"/>
      <c r="M54" s="48"/>
      <c r="N54" s="49"/>
      <c r="O54" s="49"/>
      <c r="P54" s="49"/>
      <c r="Q54" s="50"/>
    </row>
    <row r="55" spans="1:17" ht="4" customHeight="1" x14ac:dyDescent="0.35">
      <c r="A55">
        <v>8</v>
      </c>
      <c r="C55" s="200"/>
      <c r="D55" s="199"/>
      <c r="E55" s="48"/>
      <c r="F55" s="49"/>
      <c r="G55" s="49"/>
      <c r="H55" s="49"/>
      <c r="I55" s="50"/>
      <c r="K55" s="200"/>
      <c r="L55" s="199"/>
      <c r="M55" s="48"/>
      <c r="N55" s="49"/>
      <c r="O55" s="49"/>
      <c r="P55" s="49"/>
      <c r="Q55" s="50"/>
    </row>
    <row r="56" spans="1:17" ht="4" customHeight="1" x14ac:dyDescent="0.35">
      <c r="A56">
        <v>7</v>
      </c>
      <c r="C56" s="200"/>
      <c r="D56" s="199"/>
      <c r="E56" s="48"/>
      <c r="F56" s="49"/>
      <c r="G56" s="49"/>
      <c r="H56" s="49"/>
      <c r="I56" s="50"/>
      <c r="K56" s="200"/>
      <c r="L56" s="199"/>
      <c r="M56" s="48"/>
      <c r="N56" s="49"/>
      <c r="O56" s="49"/>
      <c r="P56" s="49"/>
      <c r="Q56" s="50"/>
    </row>
    <row r="57" spans="1:17" ht="4" customHeight="1" x14ac:dyDescent="0.35">
      <c r="A57">
        <v>6</v>
      </c>
      <c r="C57" s="200"/>
      <c r="D57" s="199"/>
      <c r="E57" s="51"/>
      <c r="F57" s="52"/>
      <c r="G57" s="52"/>
      <c r="H57" s="52"/>
      <c r="I57" s="53"/>
      <c r="K57" s="200"/>
      <c r="L57" s="199"/>
      <c r="M57" s="51"/>
      <c r="N57" s="52"/>
      <c r="O57" s="52"/>
      <c r="P57" s="52"/>
      <c r="Q57" s="53"/>
    </row>
    <row r="58" spans="1:17" ht="4" customHeight="1" x14ac:dyDescent="0.35">
      <c r="A58">
        <v>5</v>
      </c>
      <c r="C58" s="200"/>
      <c r="D58" s="199">
        <v>5</v>
      </c>
      <c r="E58" s="48"/>
      <c r="F58" s="49"/>
      <c r="G58" s="49"/>
      <c r="H58" s="49"/>
      <c r="I58" s="50"/>
      <c r="K58" s="200"/>
      <c r="L58" s="199">
        <v>5</v>
      </c>
      <c r="M58" s="48"/>
      <c r="N58" s="49"/>
      <c r="O58" s="49"/>
      <c r="P58" s="49"/>
      <c r="Q58" s="50"/>
    </row>
    <row r="59" spans="1:17" ht="4" customHeight="1" x14ac:dyDescent="0.35">
      <c r="A59">
        <v>4</v>
      </c>
      <c r="C59" s="200"/>
      <c r="D59" s="199"/>
      <c r="E59" s="48"/>
      <c r="F59" s="49"/>
      <c r="G59" s="49"/>
      <c r="H59" s="49"/>
      <c r="I59" s="50"/>
      <c r="K59" s="200"/>
      <c r="L59" s="199"/>
      <c r="M59" s="48"/>
      <c r="N59" s="49"/>
      <c r="O59" s="49"/>
      <c r="P59" s="49"/>
      <c r="Q59" s="50"/>
    </row>
    <row r="60" spans="1:17" ht="4" customHeight="1" x14ac:dyDescent="0.35">
      <c r="A60">
        <v>3</v>
      </c>
      <c r="C60" s="200"/>
      <c r="D60" s="199"/>
      <c r="E60" s="48"/>
      <c r="F60" s="49"/>
      <c r="G60" s="49"/>
      <c r="H60" s="49"/>
      <c r="I60" s="50"/>
      <c r="K60" s="200"/>
      <c r="L60" s="199"/>
      <c r="M60" s="48"/>
      <c r="N60" s="49"/>
      <c r="O60" s="49"/>
      <c r="P60" s="49"/>
      <c r="Q60" s="50"/>
    </row>
    <row r="61" spans="1:17" ht="4" customHeight="1" x14ac:dyDescent="0.35">
      <c r="A61">
        <v>2</v>
      </c>
      <c r="C61" s="200"/>
      <c r="D61" s="199"/>
      <c r="E61" s="48"/>
      <c r="F61" s="49"/>
      <c r="G61" s="49"/>
      <c r="H61" s="49"/>
      <c r="I61" s="50"/>
      <c r="K61" s="200"/>
      <c r="L61" s="199"/>
      <c r="M61" s="48"/>
      <c r="N61" s="49"/>
      <c r="O61" s="49"/>
      <c r="P61" s="49"/>
      <c r="Q61" s="50"/>
    </row>
    <row r="62" spans="1:17" ht="4" customHeight="1" x14ac:dyDescent="0.35">
      <c r="A62">
        <v>1</v>
      </c>
      <c r="C62" s="200"/>
      <c r="D62" s="199"/>
      <c r="E62" s="51"/>
      <c r="F62" s="52"/>
      <c r="G62" s="52"/>
      <c r="H62" s="52"/>
      <c r="I62" s="53"/>
      <c r="K62" s="200"/>
      <c r="L62" s="199"/>
      <c r="M62" s="51"/>
      <c r="N62" s="52"/>
      <c r="O62" s="52"/>
      <c r="P62" s="52"/>
      <c r="Q62" s="53"/>
    </row>
    <row r="63" spans="1:17" x14ac:dyDescent="0.35">
      <c r="C63" s="203"/>
      <c r="D63" s="203"/>
      <c r="E63" s="39" t="s">
        <v>1</v>
      </c>
      <c r="F63" s="39" t="s">
        <v>2</v>
      </c>
      <c r="G63" s="39" t="s">
        <v>3</v>
      </c>
      <c r="H63" s="39" t="s">
        <v>4</v>
      </c>
      <c r="I63" s="39" t="s">
        <v>386</v>
      </c>
      <c r="K63" s="203"/>
      <c r="L63" s="203"/>
      <c r="M63" s="39" t="s">
        <v>1</v>
      </c>
      <c r="N63" s="39" t="s">
        <v>2</v>
      </c>
      <c r="O63" s="39" t="s">
        <v>3</v>
      </c>
      <c r="P63" s="39" t="s">
        <v>4</v>
      </c>
      <c r="Q63" s="39" t="s">
        <v>386</v>
      </c>
    </row>
    <row r="64" spans="1:17" x14ac:dyDescent="0.35">
      <c r="C64" s="203"/>
      <c r="D64" s="203"/>
      <c r="E64" s="201" t="s">
        <v>0</v>
      </c>
      <c r="F64" s="201"/>
      <c r="G64" s="201"/>
      <c r="H64" s="201"/>
      <c r="I64" s="201"/>
      <c r="K64" s="203"/>
      <c r="L64" s="203"/>
      <c r="M64" s="201" t="s">
        <v>0</v>
      </c>
      <c r="N64" s="201"/>
      <c r="O64" s="201"/>
      <c r="P64" s="201"/>
      <c r="Q64" s="201"/>
    </row>
    <row r="65" spans="3:17" x14ac:dyDescent="0.35">
      <c r="C65" s="202" t="s">
        <v>387</v>
      </c>
      <c r="D65" s="202"/>
      <c r="E65" s="39">
        <f>Workshop!M79</f>
        <v>0</v>
      </c>
      <c r="F65" s="39">
        <f>Workshop!M80</f>
        <v>0</v>
      </c>
      <c r="G65" s="39">
        <f>Workshop!M81</f>
        <v>0</v>
      </c>
      <c r="H65" s="39">
        <f>Workshop!M82</f>
        <v>0</v>
      </c>
      <c r="I65" s="39">
        <f>Workshop!M83</f>
        <v>0</v>
      </c>
      <c r="K65" s="202" t="s">
        <v>387</v>
      </c>
      <c r="L65" s="202"/>
      <c r="M65" s="39">
        <f>Workshop!O79</f>
        <v>0</v>
      </c>
      <c r="N65" s="39">
        <f>Workshop!O80</f>
        <v>0</v>
      </c>
      <c r="O65" s="39">
        <f>Workshop!O81</f>
        <v>0</v>
      </c>
      <c r="P65" s="39">
        <f>Workshop!O82</f>
        <v>0</v>
      </c>
      <c r="Q65" s="39">
        <f>Workshop!O83</f>
        <v>0</v>
      </c>
    </row>
    <row r="66" spans="3:17" x14ac:dyDescent="0.35">
      <c r="C66" s="206" t="s">
        <v>528</v>
      </c>
      <c r="D66" s="207"/>
      <c r="E66" s="204" t="e">
        <f>Workshop!M91*0.25</f>
        <v>#DIV/0!</v>
      </c>
      <c r="F66" s="204"/>
      <c r="G66" s="204"/>
      <c r="H66" s="204"/>
      <c r="I66" s="204"/>
      <c r="K66" s="206" t="s">
        <v>528</v>
      </c>
      <c r="L66" s="207"/>
      <c r="M66" s="204" t="e">
        <f>Workshop!O91*0.25</f>
        <v>#DIV/0!</v>
      </c>
      <c r="N66" s="204"/>
      <c r="O66" s="204"/>
      <c r="P66" s="204"/>
      <c r="Q66" s="204"/>
    </row>
    <row r="67" spans="3:17" x14ac:dyDescent="0.35">
      <c r="C67" s="202" t="s">
        <v>426</v>
      </c>
      <c r="D67" s="202"/>
      <c r="E67" s="205" t="str">
        <f>HLOOKUP(MAX($E$65:$H$65),$E$65:$H$69,5,FALSE)</f>
        <v>A</v>
      </c>
      <c r="F67" s="205"/>
      <c r="G67" s="205"/>
      <c r="H67" s="205"/>
      <c r="I67" s="205"/>
      <c r="K67" s="202" t="s">
        <v>426</v>
      </c>
      <c r="L67" s="202"/>
      <c r="M67" s="205" t="str">
        <f>HLOOKUP(MAX($M$65:$P$65),$M$65:$P$69,5,FALSE)</f>
        <v>A</v>
      </c>
      <c r="N67" s="205"/>
      <c r="O67" s="205"/>
      <c r="P67" s="205"/>
      <c r="Q67" s="205"/>
    </row>
    <row r="68" spans="3:17" x14ac:dyDescent="0.35">
      <c r="C68" t="s">
        <v>544</v>
      </c>
      <c r="K68" t="s">
        <v>544</v>
      </c>
    </row>
    <row r="69" spans="3:17" hidden="1" x14ac:dyDescent="0.35">
      <c r="E69" t="str">
        <f>E63</f>
        <v>A</v>
      </c>
      <c r="F69" t="str">
        <f>F63</f>
        <v>B</v>
      </c>
      <c r="G69" t="str">
        <f>G63</f>
        <v>C</v>
      </c>
      <c r="H69" t="str">
        <f>H63</f>
        <v>D</v>
      </c>
      <c r="M69" t="str">
        <f>M63</f>
        <v>A</v>
      </c>
      <c r="N69" t="str">
        <f>N63</f>
        <v>B</v>
      </c>
      <c r="O69" t="str">
        <f>O63</f>
        <v>C</v>
      </c>
      <c r="P69" t="str">
        <f>P63</f>
        <v>D</v>
      </c>
    </row>
  </sheetData>
  <sheetProtection algorithmName="SHA-512" hashValue="XWxraxGSza0fkKvQ3oJHKWkXnsBlyy59/ewIbURsz9jSdwyYIGEjsIuIHScGVU8dXDXd8qiNEimt7X5lsiQloA==" saltValue="yi9Ic4mx/5TR/QRBvqHX/Q==" spinCount="100000" sheet="1" objects="1" scenarios="1"/>
  <mergeCells count="42">
    <mergeCell ref="D3:D7"/>
    <mergeCell ref="D8:D12"/>
    <mergeCell ref="D13:D17"/>
    <mergeCell ref="D18:D22"/>
    <mergeCell ref="D23:D27"/>
    <mergeCell ref="L23:L27"/>
    <mergeCell ref="L18:L22"/>
    <mergeCell ref="L13:L17"/>
    <mergeCell ref="L8:L12"/>
    <mergeCell ref="L3:L7"/>
    <mergeCell ref="L28:L32"/>
    <mergeCell ref="L33:L37"/>
    <mergeCell ref="C66:D66"/>
    <mergeCell ref="E66:I66"/>
    <mergeCell ref="K66:L66"/>
    <mergeCell ref="M66:Q66"/>
    <mergeCell ref="C67:D67"/>
    <mergeCell ref="E67:I67"/>
    <mergeCell ref="K67:L67"/>
    <mergeCell ref="M67:Q67"/>
    <mergeCell ref="M64:Q64"/>
    <mergeCell ref="C65:D65"/>
    <mergeCell ref="K65:L65"/>
    <mergeCell ref="C63:D64"/>
    <mergeCell ref="K63:L64"/>
    <mergeCell ref="E64:I64"/>
    <mergeCell ref="C2:I2"/>
    <mergeCell ref="K2:Q2"/>
    <mergeCell ref="D53:D57"/>
    <mergeCell ref="L53:L57"/>
    <mergeCell ref="D58:D62"/>
    <mergeCell ref="L58:L62"/>
    <mergeCell ref="C3:C62"/>
    <mergeCell ref="K3:K62"/>
    <mergeCell ref="D38:D42"/>
    <mergeCell ref="L38:L42"/>
    <mergeCell ref="D43:D47"/>
    <mergeCell ref="L43:L47"/>
    <mergeCell ref="D48:D52"/>
    <mergeCell ref="L48:L52"/>
    <mergeCell ref="D33:D37"/>
    <mergeCell ref="D28:D32"/>
  </mergeCells>
  <conditionalFormatting sqref="E67:I67">
    <cfRule type="cellIs" dxfId="467" priority="27" operator="equal">
      <formula>"D"</formula>
    </cfRule>
    <cfRule type="cellIs" dxfId="466" priority="28" operator="equal">
      <formula>"C"</formula>
    </cfRule>
    <cfRule type="cellIs" dxfId="465" priority="29" operator="equal">
      <formula>"B"</formula>
    </cfRule>
    <cfRule type="cellIs" dxfId="464" priority="30" operator="equal">
      <formula>"A"</formula>
    </cfRule>
  </conditionalFormatting>
  <conditionalFormatting sqref="M67:Q67">
    <cfRule type="cellIs" dxfId="463" priority="23" operator="equal">
      <formula>"D"</formula>
    </cfRule>
    <cfRule type="cellIs" dxfId="462" priority="24" operator="equal">
      <formula>"C"</formula>
    </cfRule>
    <cfRule type="cellIs" dxfId="461" priority="25" operator="equal">
      <formula>"B"</formula>
    </cfRule>
    <cfRule type="cellIs" dxfId="460" priority="26" operator="equal">
      <formula>"A"</formula>
    </cfRule>
  </conditionalFormatting>
  <conditionalFormatting sqref="E66:I66">
    <cfRule type="cellIs" dxfId="459" priority="19" operator="greaterThan">
      <formula>0.875</formula>
    </cfRule>
    <cfRule type="cellIs" dxfId="458" priority="20" operator="between">
      <formula>0.625</formula>
      <formula>0.875</formula>
    </cfRule>
    <cfRule type="cellIs" dxfId="457" priority="21" operator="between">
      <formula>375</formula>
      <formula>625</formula>
    </cfRule>
    <cfRule type="cellIs" dxfId="456" priority="22" operator="lessThan">
      <formula>0.375</formula>
    </cfRule>
  </conditionalFormatting>
  <conditionalFormatting sqref="M66:Q66">
    <cfRule type="cellIs" dxfId="455" priority="11" operator="greaterThan">
      <formula>0.875</formula>
    </cfRule>
    <cfRule type="cellIs" dxfId="454" priority="12" operator="between">
      <formula>0.625</formula>
      <formula>0.875</formula>
    </cfRule>
    <cfRule type="cellIs" dxfId="453" priority="13" operator="between">
      <formula>375</formula>
      <formula>625</formula>
    </cfRule>
    <cfRule type="cellIs" dxfId="452" priority="14" operator="lessThan">
      <formula>0.375</formula>
    </cfRule>
  </conditionalFormatting>
  <conditionalFormatting sqref="E3:E62 M3:M62">
    <cfRule type="expression" dxfId="451" priority="323">
      <formula>$A3&lt;E$65+1</formula>
    </cfRule>
  </conditionalFormatting>
  <conditionalFormatting sqref="F3:F62 N3:N62">
    <cfRule type="expression" dxfId="450" priority="325">
      <formula>$A3&lt;F$65+1</formula>
    </cfRule>
  </conditionalFormatting>
  <conditionalFormatting sqref="G3:G62 O3:O62">
    <cfRule type="expression" dxfId="449" priority="327">
      <formula>$A3&lt;G$65+1</formula>
    </cfRule>
  </conditionalFormatting>
  <conditionalFormatting sqref="H3:H62 P3:P62">
    <cfRule type="expression" dxfId="448" priority="329">
      <formula>$A3&lt;H$65+1</formula>
    </cfRule>
  </conditionalFormatting>
  <conditionalFormatting sqref="I3:I62 Q3:Q62">
    <cfRule type="expression" dxfId="447" priority="331">
      <formula>$A3&lt;I$65+1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BV22"/>
  <sheetViews>
    <sheetView showGridLines="0" topLeftCell="B1" workbookViewId="0">
      <selection activeCell="D19" sqref="D19"/>
    </sheetView>
  </sheetViews>
  <sheetFormatPr defaultColWidth="8.81640625" defaultRowHeight="14.5" x14ac:dyDescent="0.35"/>
  <cols>
    <col min="1" max="1" width="0" hidden="1" customWidth="1"/>
    <col min="2" max="2" width="1" customWidth="1"/>
    <col min="3" max="3" width="26.453125" customWidth="1"/>
    <col min="4" max="4" width="6.81640625" customWidth="1"/>
    <col min="5" max="74" width="0.54296875" customWidth="1"/>
  </cols>
  <sheetData>
    <row r="1" spans="3:74" ht="5.9" customHeight="1" x14ac:dyDescent="0.35">
      <c r="E1" s="71">
        <v>0</v>
      </c>
      <c r="F1" s="72">
        <v>1</v>
      </c>
      <c r="G1" s="72">
        <v>2</v>
      </c>
      <c r="H1" s="72">
        <v>3</v>
      </c>
      <c r="I1" s="72">
        <v>4</v>
      </c>
      <c r="J1" s="72">
        <v>5</v>
      </c>
      <c r="K1" s="72">
        <v>6</v>
      </c>
      <c r="L1" s="72">
        <v>7</v>
      </c>
      <c r="M1" s="72">
        <v>8</v>
      </c>
      <c r="N1" s="73">
        <v>9</v>
      </c>
      <c r="O1" s="74">
        <v>10</v>
      </c>
      <c r="P1" s="74">
        <v>11</v>
      </c>
      <c r="Q1" s="74">
        <v>12</v>
      </c>
      <c r="R1" s="74">
        <v>13</v>
      </c>
      <c r="S1" s="74">
        <v>14</v>
      </c>
      <c r="T1" s="74">
        <v>15</v>
      </c>
      <c r="U1" s="74">
        <v>16</v>
      </c>
      <c r="V1" s="74">
        <v>17</v>
      </c>
      <c r="W1" s="74">
        <v>18</v>
      </c>
      <c r="X1" s="74">
        <v>19</v>
      </c>
      <c r="Y1" s="74">
        <v>20</v>
      </c>
      <c r="Z1" s="74">
        <v>21</v>
      </c>
      <c r="AA1" s="74">
        <v>22</v>
      </c>
      <c r="AB1" s="74">
        <v>23</v>
      </c>
      <c r="AC1" s="74">
        <v>24</v>
      </c>
      <c r="AD1" s="74">
        <v>25</v>
      </c>
      <c r="AE1" s="74">
        <v>26</v>
      </c>
      <c r="AF1" s="74">
        <v>27</v>
      </c>
      <c r="AG1" s="74">
        <v>28</v>
      </c>
      <c r="AH1" s="74">
        <v>29</v>
      </c>
      <c r="AI1" s="74">
        <v>30</v>
      </c>
      <c r="AJ1" s="74">
        <v>31</v>
      </c>
      <c r="AK1" s="74">
        <v>32</v>
      </c>
      <c r="AL1" s="74">
        <v>33</v>
      </c>
      <c r="AM1" s="74">
        <v>34</v>
      </c>
      <c r="AN1" s="74">
        <v>35</v>
      </c>
      <c r="AO1" s="74">
        <v>36</v>
      </c>
      <c r="AP1" s="74">
        <v>37</v>
      </c>
      <c r="AQ1" s="74">
        <v>38</v>
      </c>
      <c r="AR1" s="74">
        <v>39</v>
      </c>
      <c r="AS1" s="74">
        <v>40</v>
      </c>
      <c r="AT1" s="74">
        <v>41</v>
      </c>
      <c r="AU1" s="74">
        <v>42</v>
      </c>
      <c r="AV1" s="74">
        <v>43</v>
      </c>
      <c r="AW1" s="74">
        <v>44</v>
      </c>
      <c r="AX1" s="74">
        <v>45</v>
      </c>
      <c r="AY1" s="74">
        <v>46</v>
      </c>
      <c r="AZ1" s="74">
        <v>47</v>
      </c>
      <c r="BA1" s="74">
        <v>48</v>
      </c>
      <c r="BB1" s="74">
        <v>49</v>
      </c>
      <c r="BC1" s="74">
        <v>50</v>
      </c>
      <c r="BD1" s="74">
        <v>51</v>
      </c>
      <c r="BE1" s="74">
        <v>52</v>
      </c>
      <c r="BF1" s="74">
        <v>53</v>
      </c>
      <c r="BG1" s="74">
        <v>54</v>
      </c>
      <c r="BH1" s="74">
        <v>55</v>
      </c>
      <c r="BI1" s="74">
        <v>56</v>
      </c>
      <c r="BJ1" s="74">
        <v>57</v>
      </c>
      <c r="BK1" s="74">
        <v>58</v>
      </c>
      <c r="BL1" s="74">
        <v>59</v>
      </c>
      <c r="BM1" s="74">
        <v>60</v>
      </c>
      <c r="BN1" s="74">
        <v>61</v>
      </c>
      <c r="BO1" s="74">
        <v>62</v>
      </c>
      <c r="BP1" s="74">
        <v>63</v>
      </c>
      <c r="BQ1" s="74">
        <v>64</v>
      </c>
      <c r="BR1" s="74">
        <v>65</v>
      </c>
      <c r="BS1" s="74">
        <v>66</v>
      </c>
      <c r="BT1" s="74">
        <v>67</v>
      </c>
      <c r="BU1" s="74">
        <v>68</v>
      </c>
      <c r="BV1" s="74">
        <v>69</v>
      </c>
    </row>
    <row r="2" spans="3:74" ht="22.4" customHeight="1" x14ac:dyDescent="0.35">
      <c r="C2" s="209" t="str">
        <f>Configuration!B2&amp;" PFM Assessment Score Dynamics - "&amp;Configuration!B1-1&amp;" to "&amp;Configuration!B1</f>
        <v xml:space="preserve"> PFM Assessment Score Dynamics - -1 to </v>
      </c>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row>
    <row r="3" spans="3:74" x14ac:dyDescent="0.35">
      <c r="C3" s="75" t="s">
        <v>435</v>
      </c>
      <c r="D3" s="62" t="s">
        <v>5</v>
      </c>
      <c r="E3" s="208">
        <v>10</v>
      </c>
      <c r="F3" s="208"/>
      <c r="G3" s="208"/>
      <c r="H3" s="208"/>
      <c r="I3" s="208"/>
      <c r="J3" s="208"/>
      <c r="K3" s="208"/>
      <c r="L3" s="208"/>
      <c r="M3" s="208"/>
      <c r="N3" s="208"/>
      <c r="O3" s="208">
        <v>20</v>
      </c>
      <c r="P3" s="208"/>
      <c r="Q3" s="208"/>
      <c r="R3" s="208"/>
      <c r="S3" s="208"/>
      <c r="T3" s="208"/>
      <c r="U3" s="208"/>
      <c r="V3" s="208"/>
      <c r="W3" s="208"/>
      <c r="X3" s="208"/>
      <c r="Y3" s="208">
        <v>30</v>
      </c>
      <c r="Z3" s="208"/>
      <c r="AA3" s="208"/>
      <c r="AB3" s="208"/>
      <c r="AC3" s="208"/>
      <c r="AD3" s="208"/>
      <c r="AE3" s="208"/>
      <c r="AF3" s="208"/>
      <c r="AG3" s="208"/>
      <c r="AH3" s="208"/>
      <c r="AI3" s="208">
        <v>40</v>
      </c>
      <c r="AJ3" s="208"/>
      <c r="AK3" s="208"/>
      <c r="AL3" s="208"/>
      <c r="AM3" s="208"/>
      <c r="AN3" s="208"/>
      <c r="AO3" s="208"/>
      <c r="AP3" s="208"/>
      <c r="AQ3" s="208"/>
      <c r="AR3" s="208"/>
      <c r="AS3" s="208">
        <v>50</v>
      </c>
      <c r="AT3" s="208"/>
      <c r="AU3" s="208"/>
      <c r="AV3" s="208"/>
      <c r="AW3" s="208"/>
      <c r="AX3" s="208"/>
      <c r="AY3" s="208"/>
      <c r="AZ3" s="208"/>
      <c r="BA3" s="208"/>
      <c r="BB3" s="208"/>
      <c r="BC3" s="208">
        <v>60</v>
      </c>
      <c r="BD3" s="208"/>
      <c r="BE3" s="208"/>
      <c r="BF3" s="208"/>
      <c r="BG3" s="208"/>
      <c r="BH3" s="208"/>
      <c r="BI3" s="208"/>
      <c r="BJ3" s="208"/>
      <c r="BK3" s="208"/>
      <c r="BL3" s="208"/>
      <c r="BM3" s="208">
        <v>70</v>
      </c>
      <c r="BN3" s="208"/>
      <c r="BO3" s="208"/>
      <c r="BP3" s="208"/>
      <c r="BQ3" s="208"/>
      <c r="BR3" s="208"/>
      <c r="BS3" s="208"/>
      <c r="BT3" s="208"/>
      <c r="BU3" s="208"/>
      <c r="BV3" s="208"/>
    </row>
    <row r="4" spans="3:74" x14ac:dyDescent="0.35">
      <c r="C4" s="76" t="s">
        <v>431</v>
      </c>
      <c r="D4" s="77" t="e">
        <f>'Summary All Indicators'!U84</f>
        <v>#N/A</v>
      </c>
      <c r="E4" s="65" t="e">
        <f t="shared" ref="E4:AJ4" si="0">IF($D4&gt;E1,1,0)</f>
        <v>#N/A</v>
      </c>
      <c r="F4" s="66" t="e">
        <f t="shared" si="0"/>
        <v>#N/A</v>
      </c>
      <c r="G4" s="66" t="e">
        <f t="shared" si="0"/>
        <v>#N/A</v>
      </c>
      <c r="H4" s="66" t="e">
        <f t="shared" si="0"/>
        <v>#N/A</v>
      </c>
      <c r="I4" s="66" t="e">
        <f t="shared" si="0"/>
        <v>#N/A</v>
      </c>
      <c r="J4" s="66" t="e">
        <f t="shared" si="0"/>
        <v>#N/A</v>
      </c>
      <c r="K4" s="66" t="e">
        <f t="shared" si="0"/>
        <v>#N/A</v>
      </c>
      <c r="L4" s="66" t="e">
        <f t="shared" si="0"/>
        <v>#N/A</v>
      </c>
      <c r="M4" s="66" t="e">
        <f t="shared" si="0"/>
        <v>#N/A</v>
      </c>
      <c r="N4" s="67" t="e">
        <f t="shared" si="0"/>
        <v>#N/A</v>
      </c>
      <c r="O4" s="65" t="e">
        <f t="shared" si="0"/>
        <v>#N/A</v>
      </c>
      <c r="P4" s="66" t="e">
        <f t="shared" si="0"/>
        <v>#N/A</v>
      </c>
      <c r="Q4" s="66" t="e">
        <f t="shared" si="0"/>
        <v>#N/A</v>
      </c>
      <c r="R4" s="66" t="e">
        <f t="shared" si="0"/>
        <v>#N/A</v>
      </c>
      <c r="S4" s="66" t="e">
        <f t="shared" si="0"/>
        <v>#N/A</v>
      </c>
      <c r="T4" s="66" t="e">
        <f t="shared" si="0"/>
        <v>#N/A</v>
      </c>
      <c r="U4" s="66" t="e">
        <f t="shared" si="0"/>
        <v>#N/A</v>
      </c>
      <c r="V4" s="66" t="e">
        <f t="shared" si="0"/>
        <v>#N/A</v>
      </c>
      <c r="W4" s="66" t="e">
        <f t="shared" si="0"/>
        <v>#N/A</v>
      </c>
      <c r="X4" s="67" t="e">
        <f t="shared" si="0"/>
        <v>#N/A</v>
      </c>
      <c r="Y4" s="65" t="e">
        <f t="shared" si="0"/>
        <v>#N/A</v>
      </c>
      <c r="Z4" s="66" t="e">
        <f t="shared" si="0"/>
        <v>#N/A</v>
      </c>
      <c r="AA4" s="66" t="e">
        <f t="shared" si="0"/>
        <v>#N/A</v>
      </c>
      <c r="AB4" s="66" t="e">
        <f t="shared" si="0"/>
        <v>#N/A</v>
      </c>
      <c r="AC4" s="66" t="e">
        <f t="shared" si="0"/>
        <v>#N/A</v>
      </c>
      <c r="AD4" s="66" t="e">
        <f t="shared" si="0"/>
        <v>#N/A</v>
      </c>
      <c r="AE4" s="66" t="e">
        <f t="shared" si="0"/>
        <v>#N/A</v>
      </c>
      <c r="AF4" s="66" t="e">
        <f t="shared" si="0"/>
        <v>#N/A</v>
      </c>
      <c r="AG4" s="66" t="e">
        <f t="shared" si="0"/>
        <v>#N/A</v>
      </c>
      <c r="AH4" s="67" t="e">
        <f t="shared" si="0"/>
        <v>#N/A</v>
      </c>
      <c r="AI4" s="65" t="e">
        <f t="shared" si="0"/>
        <v>#N/A</v>
      </c>
      <c r="AJ4" s="66" t="e">
        <f t="shared" si="0"/>
        <v>#N/A</v>
      </c>
      <c r="AK4" s="66" t="e">
        <f t="shared" ref="AK4:BL4" si="1">IF($D4&gt;AK1,1,0)</f>
        <v>#N/A</v>
      </c>
      <c r="AL4" s="66" t="e">
        <f t="shared" si="1"/>
        <v>#N/A</v>
      </c>
      <c r="AM4" s="66" t="e">
        <f t="shared" si="1"/>
        <v>#N/A</v>
      </c>
      <c r="AN4" s="66" t="e">
        <f t="shared" si="1"/>
        <v>#N/A</v>
      </c>
      <c r="AO4" s="66" t="e">
        <f t="shared" si="1"/>
        <v>#N/A</v>
      </c>
      <c r="AP4" s="66" t="e">
        <f t="shared" si="1"/>
        <v>#N/A</v>
      </c>
      <c r="AQ4" s="66" t="e">
        <f t="shared" si="1"/>
        <v>#N/A</v>
      </c>
      <c r="AR4" s="67" t="e">
        <f t="shared" si="1"/>
        <v>#N/A</v>
      </c>
      <c r="AS4" s="65" t="e">
        <f t="shared" si="1"/>
        <v>#N/A</v>
      </c>
      <c r="AT4" s="66" t="e">
        <f t="shared" si="1"/>
        <v>#N/A</v>
      </c>
      <c r="AU4" s="66" t="e">
        <f t="shared" si="1"/>
        <v>#N/A</v>
      </c>
      <c r="AV4" s="66" t="e">
        <f t="shared" si="1"/>
        <v>#N/A</v>
      </c>
      <c r="AW4" s="66" t="e">
        <f t="shared" si="1"/>
        <v>#N/A</v>
      </c>
      <c r="AX4" s="66" t="e">
        <f t="shared" si="1"/>
        <v>#N/A</v>
      </c>
      <c r="AY4" s="66" t="e">
        <f t="shared" si="1"/>
        <v>#N/A</v>
      </c>
      <c r="AZ4" s="66" t="e">
        <f t="shared" si="1"/>
        <v>#N/A</v>
      </c>
      <c r="BA4" s="66" t="e">
        <f t="shared" si="1"/>
        <v>#N/A</v>
      </c>
      <c r="BB4" s="67" t="e">
        <f t="shared" si="1"/>
        <v>#N/A</v>
      </c>
      <c r="BC4" s="65" t="e">
        <f t="shared" si="1"/>
        <v>#N/A</v>
      </c>
      <c r="BD4" s="66" t="e">
        <f t="shared" si="1"/>
        <v>#N/A</v>
      </c>
      <c r="BE4" s="66" t="e">
        <f t="shared" si="1"/>
        <v>#N/A</v>
      </c>
      <c r="BF4" s="66" t="e">
        <f t="shared" si="1"/>
        <v>#N/A</v>
      </c>
      <c r="BG4" s="66" t="e">
        <f t="shared" si="1"/>
        <v>#N/A</v>
      </c>
      <c r="BH4" s="66" t="e">
        <f t="shared" si="1"/>
        <v>#N/A</v>
      </c>
      <c r="BI4" s="66" t="e">
        <f t="shared" si="1"/>
        <v>#N/A</v>
      </c>
      <c r="BJ4" s="66" t="e">
        <f t="shared" si="1"/>
        <v>#N/A</v>
      </c>
      <c r="BK4" s="66" t="e">
        <f t="shared" si="1"/>
        <v>#N/A</v>
      </c>
      <c r="BL4" s="67" t="e">
        <f t="shared" si="1"/>
        <v>#N/A</v>
      </c>
      <c r="BM4" s="65" t="e">
        <f t="shared" ref="BM4:BV4" si="2">IF($D4&gt;BM1,1,0)</f>
        <v>#N/A</v>
      </c>
      <c r="BN4" s="66" t="e">
        <f t="shared" si="2"/>
        <v>#N/A</v>
      </c>
      <c r="BO4" s="66" t="e">
        <f t="shared" si="2"/>
        <v>#N/A</v>
      </c>
      <c r="BP4" s="66" t="e">
        <f t="shared" si="2"/>
        <v>#N/A</v>
      </c>
      <c r="BQ4" s="66" t="e">
        <f t="shared" si="2"/>
        <v>#N/A</v>
      </c>
      <c r="BR4" s="66" t="e">
        <f t="shared" si="2"/>
        <v>#N/A</v>
      </c>
      <c r="BS4" s="66" t="e">
        <f t="shared" si="2"/>
        <v>#N/A</v>
      </c>
      <c r="BT4" s="66" t="e">
        <f t="shared" si="2"/>
        <v>#N/A</v>
      </c>
      <c r="BU4" s="66" t="e">
        <f t="shared" si="2"/>
        <v>#N/A</v>
      </c>
      <c r="BV4" s="67" t="e">
        <f t="shared" si="2"/>
        <v>#N/A</v>
      </c>
    </row>
    <row r="5" spans="3:74" x14ac:dyDescent="0.35">
      <c r="C5" s="7" t="s">
        <v>432</v>
      </c>
      <c r="D5" s="61" t="e">
        <f>'Summary All Indicators'!V84</f>
        <v>#N/A</v>
      </c>
      <c r="E5" s="65" t="e">
        <f t="shared" ref="E5:N7" si="3">IF($D5&gt;E$1,1,0)</f>
        <v>#N/A</v>
      </c>
      <c r="F5" s="66" t="e">
        <f t="shared" si="3"/>
        <v>#N/A</v>
      </c>
      <c r="G5" s="66" t="e">
        <f t="shared" si="3"/>
        <v>#N/A</v>
      </c>
      <c r="H5" s="66" t="e">
        <f t="shared" si="3"/>
        <v>#N/A</v>
      </c>
      <c r="I5" s="66" t="e">
        <f t="shared" si="3"/>
        <v>#N/A</v>
      </c>
      <c r="J5" s="66" t="e">
        <f t="shared" si="3"/>
        <v>#N/A</v>
      </c>
      <c r="K5" s="66" t="e">
        <f t="shared" si="3"/>
        <v>#N/A</v>
      </c>
      <c r="L5" s="66" t="e">
        <f t="shared" si="3"/>
        <v>#N/A</v>
      </c>
      <c r="M5" s="66" t="e">
        <f t="shared" si="3"/>
        <v>#N/A</v>
      </c>
      <c r="N5" s="67" t="e">
        <f t="shared" si="3"/>
        <v>#N/A</v>
      </c>
      <c r="O5" s="65" t="e">
        <f t="shared" ref="O5:X7" si="4">IF($D5&gt;O$1,1,0)</f>
        <v>#N/A</v>
      </c>
      <c r="P5" s="66" t="e">
        <f t="shared" si="4"/>
        <v>#N/A</v>
      </c>
      <c r="Q5" s="66" t="e">
        <f t="shared" si="4"/>
        <v>#N/A</v>
      </c>
      <c r="R5" s="66" t="e">
        <f t="shared" si="4"/>
        <v>#N/A</v>
      </c>
      <c r="S5" s="66" t="e">
        <f t="shared" si="4"/>
        <v>#N/A</v>
      </c>
      <c r="T5" s="66" t="e">
        <f t="shared" si="4"/>
        <v>#N/A</v>
      </c>
      <c r="U5" s="66" t="e">
        <f t="shared" si="4"/>
        <v>#N/A</v>
      </c>
      <c r="V5" s="66" t="e">
        <f t="shared" si="4"/>
        <v>#N/A</v>
      </c>
      <c r="W5" s="66" t="e">
        <f t="shared" si="4"/>
        <v>#N/A</v>
      </c>
      <c r="X5" s="67" t="e">
        <f t="shared" si="4"/>
        <v>#N/A</v>
      </c>
      <c r="Y5" s="65" t="e">
        <f t="shared" ref="Y5:AH7" si="5">IF($D5&gt;Y$1,1,0)</f>
        <v>#N/A</v>
      </c>
      <c r="Z5" s="66" t="e">
        <f t="shared" si="5"/>
        <v>#N/A</v>
      </c>
      <c r="AA5" s="66" t="e">
        <f t="shared" si="5"/>
        <v>#N/A</v>
      </c>
      <c r="AB5" s="66" t="e">
        <f t="shared" si="5"/>
        <v>#N/A</v>
      </c>
      <c r="AC5" s="66" t="e">
        <f t="shared" si="5"/>
        <v>#N/A</v>
      </c>
      <c r="AD5" s="66" t="e">
        <f t="shared" si="5"/>
        <v>#N/A</v>
      </c>
      <c r="AE5" s="66" t="e">
        <f t="shared" si="5"/>
        <v>#N/A</v>
      </c>
      <c r="AF5" s="66" t="e">
        <f t="shared" si="5"/>
        <v>#N/A</v>
      </c>
      <c r="AG5" s="66" t="e">
        <f t="shared" si="5"/>
        <v>#N/A</v>
      </c>
      <c r="AH5" s="67" t="e">
        <f t="shared" si="5"/>
        <v>#N/A</v>
      </c>
      <c r="AI5" s="65" t="e">
        <f t="shared" ref="AI5:AR7" si="6">IF($D5&gt;AI$1,1,0)</f>
        <v>#N/A</v>
      </c>
      <c r="AJ5" s="66" t="e">
        <f t="shared" si="6"/>
        <v>#N/A</v>
      </c>
      <c r="AK5" s="66" t="e">
        <f t="shared" si="6"/>
        <v>#N/A</v>
      </c>
      <c r="AL5" s="66" t="e">
        <f t="shared" si="6"/>
        <v>#N/A</v>
      </c>
      <c r="AM5" s="66" t="e">
        <f t="shared" si="6"/>
        <v>#N/A</v>
      </c>
      <c r="AN5" s="66" t="e">
        <f t="shared" si="6"/>
        <v>#N/A</v>
      </c>
      <c r="AO5" s="66" t="e">
        <f t="shared" si="6"/>
        <v>#N/A</v>
      </c>
      <c r="AP5" s="66" t="e">
        <f t="shared" si="6"/>
        <v>#N/A</v>
      </c>
      <c r="AQ5" s="66" t="e">
        <f t="shared" si="6"/>
        <v>#N/A</v>
      </c>
      <c r="AR5" s="67" t="e">
        <f t="shared" si="6"/>
        <v>#N/A</v>
      </c>
      <c r="AS5" s="65" t="e">
        <f t="shared" ref="AS5:BB7" si="7">IF($D5&gt;AS$1,1,0)</f>
        <v>#N/A</v>
      </c>
      <c r="AT5" s="66" t="e">
        <f t="shared" si="7"/>
        <v>#N/A</v>
      </c>
      <c r="AU5" s="66" t="e">
        <f t="shared" si="7"/>
        <v>#N/A</v>
      </c>
      <c r="AV5" s="66" t="e">
        <f t="shared" si="7"/>
        <v>#N/A</v>
      </c>
      <c r="AW5" s="66" t="e">
        <f t="shared" si="7"/>
        <v>#N/A</v>
      </c>
      <c r="AX5" s="66" t="e">
        <f t="shared" si="7"/>
        <v>#N/A</v>
      </c>
      <c r="AY5" s="66" t="e">
        <f t="shared" si="7"/>
        <v>#N/A</v>
      </c>
      <c r="AZ5" s="66" t="e">
        <f t="shared" si="7"/>
        <v>#N/A</v>
      </c>
      <c r="BA5" s="66" t="e">
        <f t="shared" si="7"/>
        <v>#N/A</v>
      </c>
      <c r="BB5" s="67" t="e">
        <f t="shared" si="7"/>
        <v>#N/A</v>
      </c>
      <c r="BC5" s="65" t="e">
        <f t="shared" ref="BC5:BR7" si="8">IF($D5&gt;BC$1,1,0)</f>
        <v>#N/A</v>
      </c>
      <c r="BD5" s="66" t="e">
        <f t="shared" si="8"/>
        <v>#N/A</v>
      </c>
      <c r="BE5" s="66" t="e">
        <f t="shared" si="8"/>
        <v>#N/A</v>
      </c>
      <c r="BF5" s="66" t="e">
        <f t="shared" si="8"/>
        <v>#N/A</v>
      </c>
      <c r="BG5" s="66" t="e">
        <f t="shared" si="8"/>
        <v>#N/A</v>
      </c>
      <c r="BH5" s="66" t="e">
        <f t="shared" si="8"/>
        <v>#N/A</v>
      </c>
      <c r="BI5" s="66" t="e">
        <f t="shared" si="8"/>
        <v>#N/A</v>
      </c>
      <c r="BJ5" s="66" t="e">
        <f t="shared" si="8"/>
        <v>#N/A</v>
      </c>
      <c r="BK5" s="66" t="e">
        <f t="shared" si="8"/>
        <v>#N/A</v>
      </c>
      <c r="BL5" s="67" t="e">
        <f t="shared" si="8"/>
        <v>#N/A</v>
      </c>
      <c r="BM5" s="65" t="e">
        <f t="shared" si="8"/>
        <v>#N/A</v>
      </c>
      <c r="BN5" s="66" t="e">
        <f t="shared" si="8"/>
        <v>#N/A</v>
      </c>
      <c r="BO5" s="66" t="e">
        <f t="shared" si="8"/>
        <v>#N/A</v>
      </c>
      <c r="BP5" s="66" t="e">
        <f t="shared" si="8"/>
        <v>#N/A</v>
      </c>
      <c r="BQ5" s="66" t="e">
        <f t="shared" si="8"/>
        <v>#N/A</v>
      </c>
      <c r="BR5" s="66" t="e">
        <f t="shared" si="8"/>
        <v>#N/A</v>
      </c>
      <c r="BS5" s="66" t="e">
        <f t="shared" ref="BM5:BV7" si="9">IF($D5&gt;BS$1,1,0)</f>
        <v>#N/A</v>
      </c>
      <c r="BT5" s="66" t="e">
        <f t="shared" si="9"/>
        <v>#N/A</v>
      </c>
      <c r="BU5" s="66" t="e">
        <f t="shared" si="9"/>
        <v>#N/A</v>
      </c>
      <c r="BV5" s="67" t="e">
        <f t="shared" si="9"/>
        <v>#N/A</v>
      </c>
    </row>
    <row r="6" spans="3:74" x14ac:dyDescent="0.35">
      <c r="C6" s="7" t="s">
        <v>433</v>
      </c>
      <c r="D6" s="61" t="e">
        <f>'Summary All Indicators'!W84</f>
        <v>#N/A</v>
      </c>
      <c r="E6" s="65" t="e">
        <f t="shared" si="3"/>
        <v>#N/A</v>
      </c>
      <c r="F6" s="66" t="e">
        <f t="shared" si="3"/>
        <v>#N/A</v>
      </c>
      <c r="G6" s="66" t="e">
        <f t="shared" si="3"/>
        <v>#N/A</v>
      </c>
      <c r="H6" s="66" t="e">
        <f t="shared" si="3"/>
        <v>#N/A</v>
      </c>
      <c r="I6" s="66" t="e">
        <f t="shared" si="3"/>
        <v>#N/A</v>
      </c>
      <c r="J6" s="66" t="e">
        <f t="shared" si="3"/>
        <v>#N/A</v>
      </c>
      <c r="K6" s="66" t="e">
        <f t="shared" si="3"/>
        <v>#N/A</v>
      </c>
      <c r="L6" s="66" t="e">
        <f t="shared" si="3"/>
        <v>#N/A</v>
      </c>
      <c r="M6" s="66" t="e">
        <f t="shared" si="3"/>
        <v>#N/A</v>
      </c>
      <c r="N6" s="67" t="e">
        <f t="shared" si="3"/>
        <v>#N/A</v>
      </c>
      <c r="O6" s="65" t="e">
        <f t="shared" si="4"/>
        <v>#N/A</v>
      </c>
      <c r="P6" s="66" t="e">
        <f t="shared" si="4"/>
        <v>#N/A</v>
      </c>
      <c r="Q6" s="66" t="e">
        <f t="shared" si="4"/>
        <v>#N/A</v>
      </c>
      <c r="R6" s="66" t="e">
        <f t="shared" si="4"/>
        <v>#N/A</v>
      </c>
      <c r="S6" s="66" t="e">
        <f t="shared" si="4"/>
        <v>#N/A</v>
      </c>
      <c r="T6" s="66" t="e">
        <f t="shared" si="4"/>
        <v>#N/A</v>
      </c>
      <c r="U6" s="66" t="e">
        <f t="shared" si="4"/>
        <v>#N/A</v>
      </c>
      <c r="V6" s="66" t="e">
        <f t="shared" si="4"/>
        <v>#N/A</v>
      </c>
      <c r="W6" s="66" t="e">
        <f t="shared" si="4"/>
        <v>#N/A</v>
      </c>
      <c r="X6" s="67" t="e">
        <f t="shared" si="4"/>
        <v>#N/A</v>
      </c>
      <c r="Y6" s="65" t="e">
        <f t="shared" si="5"/>
        <v>#N/A</v>
      </c>
      <c r="Z6" s="66" t="e">
        <f t="shared" si="5"/>
        <v>#N/A</v>
      </c>
      <c r="AA6" s="66" t="e">
        <f t="shared" si="5"/>
        <v>#N/A</v>
      </c>
      <c r="AB6" s="66" t="e">
        <f t="shared" si="5"/>
        <v>#N/A</v>
      </c>
      <c r="AC6" s="66" t="e">
        <f t="shared" si="5"/>
        <v>#N/A</v>
      </c>
      <c r="AD6" s="66" t="e">
        <f t="shared" si="5"/>
        <v>#N/A</v>
      </c>
      <c r="AE6" s="66" t="e">
        <f t="shared" si="5"/>
        <v>#N/A</v>
      </c>
      <c r="AF6" s="66" t="e">
        <f t="shared" si="5"/>
        <v>#N/A</v>
      </c>
      <c r="AG6" s="66" t="e">
        <f t="shared" si="5"/>
        <v>#N/A</v>
      </c>
      <c r="AH6" s="67" t="e">
        <f t="shared" si="5"/>
        <v>#N/A</v>
      </c>
      <c r="AI6" s="65" t="e">
        <f t="shared" si="6"/>
        <v>#N/A</v>
      </c>
      <c r="AJ6" s="66" t="e">
        <f t="shared" si="6"/>
        <v>#N/A</v>
      </c>
      <c r="AK6" s="66" t="e">
        <f t="shared" si="6"/>
        <v>#N/A</v>
      </c>
      <c r="AL6" s="66" t="e">
        <f t="shared" si="6"/>
        <v>#N/A</v>
      </c>
      <c r="AM6" s="66" t="e">
        <f t="shared" si="6"/>
        <v>#N/A</v>
      </c>
      <c r="AN6" s="66" t="e">
        <f t="shared" si="6"/>
        <v>#N/A</v>
      </c>
      <c r="AO6" s="66" t="e">
        <f t="shared" si="6"/>
        <v>#N/A</v>
      </c>
      <c r="AP6" s="66" t="e">
        <f t="shared" si="6"/>
        <v>#N/A</v>
      </c>
      <c r="AQ6" s="66" t="e">
        <f t="shared" si="6"/>
        <v>#N/A</v>
      </c>
      <c r="AR6" s="67" t="e">
        <f t="shared" si="6"/>
        <v>#N/A</v>
      </c>
      <c r="AS6" s="65" t="e">
        <f t="shared" si="7"/>
        <v>#N/A</v>
      </c>
      <c r="AT6" s="66" t="e">
        <f t="shared" si="7"/>
        <v>#N/A</v>
      </c>
      <c r="AU6" s="66" t="e">
        <f t="shared" si="7"/>
        <v>#N/A</v>
      </c>
      <c r="AV6" s="66" t="e">
        <f t="shared" si="7"/>
        <v>#N/A</v>
      </c>
      <c r="AW6" s="66" t="e">
        <f t="shared" si="7"/>
        <v>#N/A</v>
      </c>
      <c r="AX6" s="66" t="e">
        <f t="shared" si="7"/>
        <v>#N/A</v>
      </c>
      <c r="AY6" s="66" t="e">
        <f t="shared" si="7"/>
        <v>#N/A</v>
      </c>
      <c r="AZ6" s="66" t="e">
        <f t="shared" si="7"/>
        <v>#N/A</v>
      </c>
      <c r="BA6" s="66" t="e">
        <f t="shared" si="7"/>
        <v>#N/A</v>
      </c>
      <c r="BB6" s="67" t="e">
        <f t="shared" si="7"/>
        <v>#N/A</v>
      </c>
      <c r="BC6" s="65" t="e">
        <f t="shared" si="8"/>
        <v>#N/A</v>
      </c>
      <c r="BD6" s="66" t="e">
        <f t="shared" si="8"/>
        <v>#N/A</v>
      </c>
      <c r="BE6" s="66" t="e">
        <f t="shared" si="8"/>
        <v>#N/A</v>
      </c>
      <c r="BF6" s="66" t="e">
        <f t="shared" si="8"/>
        <v>#N/A</v>
      </c>
      <c r="BG6" s="66" t="e">
        <f t="shared" si="8"/>
        <v>#N/A</v>
      </c>
      <c r="BH6" s="66" t="e">
        <f t="shared" si="8"/>
        <v>#N/A</v>
      </c>
      <c r="BI6" s="66" t="e">
        <f t="shared" si="8"/>
        <v>#N/A</v>
      </c>
      <c r="BJ6" s="66" t="e">
        <f t="shared" si="8"/>
        <v>#N/A</v>
      </c>
      <c r="BK6" s="66" t="e">
        <f t="shared" si="8"/>
        <v>#N/A</v>
      </c>
      <c r="BL6" s="67" t="e">
        <f t="shared" si="8"/>
        <v>#N/A</v>
      </c>
      <c r="BM6" s="65" t="e">
        <f t="shared" si="9"/>
        <v>#N/A</v>
      </c>
      <c r="BN6" s="66" t="e">
        <f t="shared" si="9"/>
        <v>#N/A</v>
      </c>
      <c r="BO6" s="66" t="e">
        <f t="shared" si="9"/>
        <v>#N/A</v>
      </c>
      <c r="BP6" s="66" t="e">
        <f t="shared" si="9"/>
        <v>#N/A</v>
      </c>
      <c r="BQ6" s="66" t="e">
        <f t="shared" si="9"/>
        <v>#N/A</v>
      </c>
      <c r="BR6" s="66" t="e">
        <f t="shared" si="9"/>
        <v>#N/A</v>
      </c>
      <c r="BS6" s="66" t="e">
        <f t="shared" si="9"/>
        <v>#N/A</v>
      </c>
      <c r="BT6" s="66" t="e">
        <f t="shared" si="9"/>
        <v>#N/A</v>
      </c>
      <c r="BU6" s="66" t="e">
        <f t="shared" si="9"/>
        <v>#N/A</v>
      </c>
      <c r="BV6" s="67" t="e">
        <f t="shared" si="9"/>
        <v>#N/A</v>
      </c>
    </row>
    <row r="7" spans="3:74" x14ac:dyDescent="0.35">
      <c r="C7" s="7" t="s">
        <v>434</v>
      </c>
      <c r="D7" s="61" t="e">
        <f>'Summary All Indicators'!X84</f>
        <v>#N/A</v>
      </c>
      <c r="E7" s="68" t="e">
        <f t="shared" si="3"/>
        <v>#N/A</v>
      </c>
      <c r="F7" s="69" t="e">
        <f t="shared" si="3"/>
        <v>#N/A</v>
      </c>
      <c r="G7" s="69" t="e">
        <f t="shared" si="3"/>
        <v>#N/A</v>
      </c>
      <c r="H7" s="69" t="e">
        <f t="shared" si="3"/>
        <v>#N/A</v>
      </c>
      <c r="I7" s="69" t="e">
        <f t="shared" si="3"/>
        <v>#N/A</v>
      </c>
      <c r="J7" s="69" t="e">
        <f t="shared" si="3"/>
        <v>#N/A</v>
      </c>
      <c r="K7" s="69" t="e">
        <f t="shared" si="3"/>
        <v>#N/A</v>
      </c>
      <c r="L7" s="69" t="e">
        <f t="shared" si="3"/>
        <v>#N/A</v>
      </c>
      <c r="M7" s="69" t="e">
        <f t="shared" si="3"/>
        <v>#N/A</v>
      </c>
      <c r="N7" s="70" t="e">
        <f t="shared" si="3"/>
        <v>#N/A</v>
      </c>
      <c r="O7" s="68" t="e">
        <f t="shared" si="4"/>
        <v>#N/A</v>
      </c>
      <c r="P7" s="69" t="e">
        <f t="shared" si="4"/>
        <v>#N/A</v>
      </c>
      <c r="Q7" s="69" t="e">
        <f t="shared" si="4"/>
        <v>#N/A</v>
      </c>
      <c r="R7" s="69" t="e">
        <f t="shared" si="4"/>
        <v>#N/A</v>
      </c>
      <c r="S7" s="69" t="e">
        <f t="shared" si="4"/>
        <v>#N/A</v>
      </c>
      <c r="T7" s="69" t="e">
        <f t="shared" si="4"/>
        <v>#N/A</v>
      </c>
      <c r="U7" s="69" t="e">
        <f t="shared" si="4"/>
        <v>#N/A</v>
      </c>
      <c r="V7" s="69" t="e">
        <f t="shared" si="4"/>
        <v>#N/A</v>
      </c>
      <c r="W7" s="69" t="e">
        <f t="shared" si="4"/>
        <v>#N/A</v>
      </c>
      <c r="X7" s="70" t="e">
        <f t="shared" si="4"/>
        <v>#N/A</v>
      </c>
      <c r="Y7" s="68" t="e">
        <f t="shared" si="5"/>
        <v>#N/A</v>
      </c>
      <c r="Z7" s="69" t="e">
        <f t="shared" si="5"/>
        <v>#N/A</v>
      </c>
      <c r="AA7" s="69" t="e">
        <f t="shared" si="5"/>
        <v>#N/A</v>
      </c>
      <c r="AB7" s="69" t="e">
        <f t="shared" si="5"/>
        <v>#N/A</v>
      </c>
      <c r="AC7" s="69" t="e">
        <f t="shared" si="5"/>
        <v>#N/A</v>
      </c>
      <c r="AD7" s="69" t="e">
        <f t="shared" si="5"/>
        <v>#N/A</v>
      </c>
      <c r="AE7" s="69" t="e">
        <f t="shared" si="5"/>
        <v>#N/A</v>
      </c>
      <c r="AF7" s="69" t="e">
        <f t="shared" si="5"/>
        <v>#N/A</v>
      </c>
      <c r="AG7" s="69" t="e">
        <f t="shared" si="5"/>
        <v>#N/A</v>
      </c>
      <c r="AH7" s="70" t="e">
        <f t="shared" si="5"/>
        <v>#N/A</v>
      </c>
      <c r="AI7" s="68" t="e">
        <f t="shared" si="6"/>
        <v>#N/A</v>
      </c>
      <c r="AJ7" s="69" t="e">
        <f t="shared" si="6"/>
        <v>#N/A</v>
      </c>
      <c r="AK7" s="69" t="e">
        <f t="shared" si="6"/>
        <v>#N/A</v>
      </c>
      <c r="AL7" s="69" t="e">
        <f t="shared" si="6"/>
        <v>#N/A</v>
      </c>
      <c r="AM7" s="69" t="e">
        <f t="shared" si="6"/>
        <v>#N/A</v>
      </c>
      <c r="AN7" s="69" t="e">
        <f t="shared" si="6"/>
        <v>#N/A</v>
      </c>
      <c r="AO7" s="69" t="e">
        <f t="shared" si="6"/>
        <v>#N/A</v>
      </c>
      <c r="AP7" s="69" t="e">
        <f t="shared" si="6"/>
        <v>#N/A</v>
      </c>
      <c r="AQ7" s="69" t="e">
        <f t="shared" si="6"/>
        <v>#N/A</v>
      </c>
      <c r="AR7" s="70" t="e">
        <f t="shared" si="6"/>
        <v>#N/A</v>
      </c>
      <c r="AS7" s="68" t="e">
        <f t="shared" si="7"/>
        <v>#N/A</v>
      </c>
      <c r="AT7" s="69" t="e">
        <f t="shared" si="7"/>
        <v>#N/A</v>
      </c>
      <c r="AU7" s="69" t="e">
        <f t="shared" si="7"/>
        <v>#N/A</v>
      </c>
      <c r="AV7" s="69" t="e">
        <f t="shared" si="7"/>
        <v>#N/A</v>
      </c>
      <c r="AW7" s="69" t="e">
        <f t="shared" si="7"/>
        <v>#N/A</v>
      </c>
      <c r="AX7" s="69" t="e">
        <f t="shared" si="7"/>
        <v>#N/A</v>
      </c>
      <c r="AY7" s="69" t="e">
        <f t="shared" si="7"/>
        <v>#N/A</v>
      </c>
      <c r="AZ7" s="69" t="e">
        <f t="shared" si="7"/>
        <v>#N/A</v>
      </c>
      <c r="BA7" s="69" t="e">
        <f t="shared" si="7"/>
        <v>#N/A</v>
      </c>
      <c r="BB7" s="70" t="e">
        <f t="shared" si="7"/>
        <v>#N/A</v>
      </c>
      <c r="BC7" s="68" t="e">
        <f t="shared" si="8"/>
        <v>#N/A</v>
      </c>
      <c r="BD7" s="69" t="e">
        <f t="shared" si="8"/>
        <v>#N/A</v>
      </c>
      <c r="BE7" s="69" t="e">
        <f t="shared" si="8"/>
        <v>#N/A</v>
      </c>
      <c r="BF7" s="69" t="e">
        <f t="shared" si="8"/>
        <v>#N/A</v>
      </c>
      <c r="BG7" s="69" t="e">
        <f t="shared" si="8"/>
        <v>#N/A</v>
      </c>
      <c r="BH7" s="69" t="e">
        <f t="shared" si="8"/>
        <v>#N/A</v>
      </c>
      <c r="BI7" s="69" t="e">
        <f t="shared" si="8"/>
        <v>#N/A</v>
      </c>
      <c r="BJ7" s="69" t="e">
        <f t="shared" si="8"/>
        <v>#N/A</v>
      </c>
      <c r="BK7" s="69" t="e">
        <f t="shared" si="8"/>
        <v>#N/A</v>
      </c>
      <c r="BL7" s="70" t="e">
        <f t="shared" si="8"/>
        <v>#N/A</v>
      </c>
      <c r="BM7" s="68" t="e">
        <f t="shared" si="9"/>
        <v>#N/A</v>
      </c>
      <c r="BN7" s="69" t="e">
        <f t="shared" si="9"/>
        <v>#N/A</v>
      </c>
      <c r="BO7" s="69" t="e">
        <f t="shared" si="9"/>
        <v>#N/A</v>
      </c>
      <c r="BP7" s="69" t="e">
        <f t="shared" si="9"/>
        <v>#N/A</v>
      </c>
      <c r="BQ7" s="69" t="e">
        <f t="shared" si="9"/>
        <v>#N/A</v>
      </c>
      <c r="BR7" s="69" t="e">
        <f t="shared" si="9"/>
        <v>#N/A</v>
      </c>
      <c r="BS7" s="69" t="e">
        <f t="shared" si="9"/>
        <v>#N/A</v>
      </c>
      <c r="BT7" s="69" t="e">
        <f t="shared" si="9"/>
        <v>#N/A</v>
      </c>
      <c r="BU7" s="69" t="e">
        <f t="shared" si="9"/>
        <v>#N/A</v>
      </c>
      <c r="BV7" s="70" t="e">
        <f t="shared" si="9"/>
        <v>#N/A</v>
      </c>
    </row>
    <row r="8" spans="3:74" hidden="1" x14ac:dyDescent="0.35">
      <c r="C8" s="49"/>
      <c r="D8" s="79"/>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49"/>
      <c r="BU8" s="49"/>
      <c r="BV8" s="49"/>
    </row>
    <row r="9" spans="3:74" x14ac:dyDescent="0.35">
      <c r="E9" s="78">
        <v>0</v>
      </c>
      <c r="F9" s="78">
        <v>1</v>
      </c>
      <c r="G9" s="78">
        <v>2</v>
      </c>
      <c r="H9" s="78">
        <v>3</v>
      </c>
      <c r="I9" s="78">
        <v>4</v>
      </c>
      <c r="J9" s="78">
        <v>5</v>
      </c>
      <c r="K9" s="78">
        <v>6</v>
      </c>
      <c r="L9" s="78">
        <v>7</v>
      </c>
      <c r="M9" s="78">
        <v>8</v>
      </c>
      <c r="N9" s="78">
        <v>9</v>
      </c>
      <c r="O9" s="74">
        <v>10</v>
      </c>
      <c r="P9" s="74">
        <v>11</v>
      </c>
      <c r="Q9" s="74">
        <v>12</v>
      </c>
      <c r="R9" s="74">
        <v>13</v>
      </c>
      <c r="S9" s="74">
        <v>14</v>
      </c>
      <c r="T9" s="74">
        <v>15</v>
      </c>
      <c r="U9" s="74">
        <v>16</v>
      </c>
      <c r="V9" s="74">
        <v>17</v>
      </c>
      <c r="W9" s="74">
        <v>18</v>
      </c>
      <c r="X9" s="74">
        <v>19</v>
      </c>
      <c r="Y9" s="74">
        <v>20</v>
      </c>
      <c r="Z9" s="74">
        <v>21</v>
      </c>
      <c r="AA9" s="74">
        <v>22</v>
      </c>
      <c r="AB9" s="74">
        <v>23</v>
      </c>
      <c r="AC9" s="74">
        <v>24</v>
      </c>
      <c r="AD9" s="74">
        <v>25</v>
      </c>
      <c r="AE9" s="74">
        <v>26</v>
      </c>
      <c r="AF9" s="74">
        <v>27</v>
      </c>
      <c r="AG9" s="74">
        <v>28</v>
      </c>
      <c r="AH9" s="74">
        <v>29</v>
      </c>
      <c r="AI9" s="74">
        <v>30</v>
      </c>
      <c r="AJ9" s="74">
        <v>31</v>
      </c>
      <c r="AK9" s="74">
        <v>32</v>
      </c>
      <c r="AL9" s="74">
        <v>33</v>
      </c>
      <c r="AM9" s="74">
        <v>34</v>
      </c>
      <c r="AN9" s="74">
        <v>35</v>
      </c>
      <c r="AO9" s="74">
        <v>36</v>
      </c>
      <c r="AP9" s="74">
        <v>37</v>
      </c>
      <c r="AQ9" s="74">
        <v>38</v>
      </c>
      <c r="AR9" s="74">
        <v>39</v>
      </c>
      <c r="AS9" s="74">
        <v>40</v>
      </c>
      <c r="AT9" s="74">
        <v>41</v>
      </c>
      <c r="AU9" s="74">
        <v>42</v>
      </c>
      <c r="AV9" s="74">
        <v>43</v>
      </c>
      <c r="AW9" s="74">
        <v>44</v>
      </c>
      <c r="AX9" s="74">
        <v>45</v>
      </c>
      <c r="AY9" s="74">
        <v>46</v>
      </c>
      <c r="AZ9" s="74">
        <v>47</v>
      </c>
      <c r="BA9" s="74">
        <v>48</v>
      </c>
      <c r="BB9" s="74">
        <v>49</v>
      </c>
      <c r="BC9" s="74">
        <v>50</v>
      </c>
      <c r="BD9" s="74">
        <v>51</v>
      </c>
      <c r="BE9" s="74">
        <v>52</v>
      </c>
      <c r="BF9" s="74">
        <v>53</v>
      </c>
      <c r="BG9" s="74">
        <v>54</v>
      </c>
      <c r="BH9" s="74">
        <v>55</v>
      </c>
      <c r="BI9" s="74">
        <v>56</v>
      </c>
      <c r="BJ9" s="74">
        <v>57</v>
      </c>
      <c r="BK9" s="74">
        <v>58</v>
      </c>
      <c r="BL9" s="74">
        <v>59</v>
      </c>
      <c r="BM9" s="74">
        <v>60</v>
      </c>
      <c r="BN9" s="74">
        <v>61</v>
      </c>
      <c r="BO9" s="74">
        <v>62</v>
      </c>
      <c r="BP9" s="74">
        <v>63</v>
      </c>
      <c r="BQ9" s="74">
        <v>64</v>
      </c>
      <c r="BR9" s="74">
        <v>65</v>
      </c>
      <c r="BS9" s="74">
        <v>66</v>
      </c>
      <c r="BT9" s="74">
        <v>67</v>
      </c>
      <c r="BU9" s="74">
        <v>68</v>
      </c>
      <c r="BV9" s="74">
        <v>69</v>
      </c>
    </row>
    <row r="10" spans="3:74" ht="22.4" customHeight="1" x14ac:dyDescent="0.35">
      <c r="C10" s="209" t="str">
        <f>Configuration!B2&amp;" PFM Assessment Target Score Dynamics - "&amp;Configuration!B1+1&amp;" Improvements from "&amp;Configuration!B1</f>
        <v xml:space="preserve"> PFM Assessment Target Score Dynamics - 1 Improvements from </v>
      </c>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row>
    <row r="11" spans="3:74" x14ac:dyDescent="0.35">
      <c r="C11" s="75" t="s">
        <v>435</v>
      </c>
      <c r="D11" s="63" t="s">
        <v>5</v>
      </c>
      <c r="E11" s="208">
        <v>10</v>
      </c>
      <c r="F11" s="208"/>
      <c r="G11" s="208"/>
      <c r="H11" s="208"/>
      <c r="I11" s="208"/>
      <c r="J11" s="208"/>
      <c r="K11" s="208"/>
      <c r="L11" s="208"/>
      <c r="M11" s="208"/>
      <c r="N11" s="208"/>
      <c r="O11" s="208">
        <v>20</v>
      </c>
      <c r="P11" s="208"/>
      <c r="Q11" s="208"/>
      <c r="R11" s="208"/>
      <c r="S11" s="208"/>
      <c r="T11" s="208"/>
      <c r="U11" s="208"/>
      <c r="V11" s="208"/>
      <c r="W11" s="208"/>
      <c r="X11" s="208"/>
      <c r="Y11" s="208">
        <v>30</v>
      </c>
      <c r="Z11" s="208"/>
      <c r="AA11" s="208"/>
      <c r="AB11" s="208"/>
      <c r="AC11" s="208"/>
      <c r="AD11" s="208"/>
      <c r="AE11" s="208"/>
      <c r="AF11" s="208"/>
      <c r="AG11" s="208"/>
      <c r="AH11" s="208"/>
      <c r="AI11" s="208">
        <v>40</v>
      </c>
      <c r="AJ11" s="208"/>
      <c r="AK11" s="208"/>
      <c r="AL11" s="208"/>
      <c r="AM11" s="208"/>
      <c r="AN11" s="208"/>
      <c r="AO11" s="208"/>
      <c r="AP11" s="208"/>
      <c r="AQ11" s="208"/>
      <c r="AR11" s="208"/>
      <c r="AS11" s="208">
        <v>50</v>
      </c>
      <c r="AT11" s="208"/>
      <c r="AU11" s="208"/>
      <c r="AV11" s="208"/>
      <c r="AW11" s="208"/>
      <c r="AX11" s="208"/>
      <c r="AY11" s="208"/>
      <c r="AZ11" s="208"/>
      <c r="BA11" s="208"/>
      <c r="BB11" s="208"/>
      <c r="BC11" s="208">
        <v>60</v>
      </c>
      <c r="BD11" s="208"/>
      <c r="BE11" s="208"/>
      <c r="BF11" s="208"/>
      <c r="BG11" s="208"/>
      <c r="BH11" s="208"/>
      <c r="BI11" s="208"/>
      <c r="BJ11" s="208"/>
      <c r="BK11" s="208"/>
      <c r="BL11" s="208"/>
      <c r="BM11" s="208">
        <v>70</v>
      </c>
      <c r="BN11" s="208"/>
      <c r="BO11" s="208"/>
      <c r="BP11" s="208"/>
      <c r="BQ11" s="208"/>
      <c r="BR11" s="208"/>
      <c r="BS11" s="208"/>
      <c r="BT11" s="208"/>
      <c r="BU11" s="208"/>
      <c r="BV11" s="208"/>
    </row>
    <row r="12" spans="3:74" x14ac:dyDescent="0.35">
      <c r="C12" s="76" t="s">
        <v>431</v>
      </c>
      <c r="D12" s="77" t="e">
        <f>'Summary All Indicators'!Z84</f>
        <v>#N/A</v>
      </c>
      <c r="E12" s="65" t="e">
        <f t="shared" ref="E12:AJ12" si="10">IF($D12&gt;E9,1,0)</f>
        <v>#N/A</v>
      </c>
      <c r="F12" s="66" t="e">
        <f t="shared" si="10"/>
        <v>#N/A</v>
      </c>
      <c r="G12" s="66" t="e">
        <f t="shared" si="10"/>
        <v>#N/A</v>
      </c>
      <c r="H12" s="66" t="e">
        <f t="shared" si="10"/>
        <v>#N/A</v>
      </c>
      <c r="I12" s="66" t="e">
        <f t="shared" si="10"/>
        <v>#N/A</v>
      </c>
      <c r="J12" s="66" t="e">
        <f t="shared" si="10"/>
        <v>#N/A</v>
      </c>
      <c r="K12" s="66" t="e">
        <f t="shared" si="10"/>
        <v>#N/A</v>
      </c>
      <c r="L12" s="66" t="e">
        <f t="shared" si="10"/>
        <v>#N/A</v>
      </c>
      <c r="M12" s="66" t="e">
        <f t="shared" si="10"/>
        <v>#N/A</v>
      </c>
      <c r="N12" s="67" t="e">
        <f t="shared" si="10"/>
        <v>#N/A</v>
      </c>
      <c r="O12" s="65" t="e">
        <f t="shared" si="10"/>
        <v>#N/A</v>
      </c>
      <c r="P12" s="66" t="e">
        <f t="shared" si="10"/>
        <v>#N/A</v>
      </c>
      <c r="Q12" s="66" t="e">
        <f t="shared" si="10"/>
        <v>#N/A</v>
      </c>
      <c r="R12" s="66" t="e">
        <f t="shared" si="10"/>
        <v>#N/A</v>
      </c>
      <c r="S12" s="66" t="e">
        <f t="shared" si="10"/>
        <v>#N/A</v>
      </c>
      <c r="T12" s="66" t="e">
        <f t="shared" si="10"/>
        <v>#N/A</v>
      </c>
      <c r="U12" s="66" t="e">
        <f t="shared" si="10"/>
        <v>#N/A</v>
      </c>
      <c r="V12" s="66" t="e">
        <f t="shared" si="10"/>
        <v>#N/A</v>
      </c>
      <c r="W12" s="66" t="e">
        <f t="shared" si="10"/>
        <v>#N/A</v>
      </c>
      <c r="X12" s="67" t="e">
        <f t="shared" si="10"/>
        <v>#N/A</v>
      </c>
      <c r="Y12" s="65" t="e">
        <f t="shared" si="10"/>
        <v>#N/A</v>
      </c>
      <c r="Z12" s="66" t="e">
        <f t="shared" si="10"/>
        <v>#N/A</v>
      </c>
      <c r="AA12" s="66" t="e">
        <f t="shared" si="10"/>
        <v>#N/A</v>
      </c>
      <c r="AB12" s="66" t="e">
        <f t="shared" si="10"/>
        <v>#N/A</v>
      </c>
      <c r="AC12" s="66" t="e">
        <f t="shared" si="10"/>
        <v>#N/A</v>
      </c>
      <c r="AD12" s="66" t="e">
        <f t="shared" si="10"/>
        <v>#N/A</v>
      </c>
      <c r="AE12" s="66" t="e">
        <f t="shared" si="10"/>
        <v>#N/A</v>
      </c>
      <c r="AF12" s="66" t="e">
        <f t="shared" si="10"/>
        <v>#N/A</v>
      </c>
      <c r="AG12" s="66" t="e">
        <f t="shared" si="10"/>
        <v>#N/A</v>
      </c>
      <c r="AH12" s="67" t="e">
        <f t="shared" si="10"/>
        <v>#N/A</v>
      </c>
      <c r="AI12" s="65" t="e">
        <f t="shared" si="10"/>
        <v>#N/A</v>
      </c>
      <c r="AJ12" s="66" t="e">
        <f t="shared" si="10"/>
        <v>#N/A</v>
      </c>
      <c r="AK12" s="66" t="e">
        <f t="shared" ref="AK12:BL12" si="11">IF($D12&gt;AK9,1,0)</f>
        <v>#N/A</v>
      </c>
      <c r="AL12" s="66" t="e">
        <f t="shared" si="11"/>
        <v>#N/A</v>
      </c>
      <c r="AM12" s="66" t="e">
        <f t="shared" si="11"/>
        <v>#N/A</v>
      </c>
      <c r="AN12" s="66" t="e">
        <f t="shared" si="11"/>
        <v>#N/A</v>
      </c>
      <c r="AO12" s="66" t="e">
        <f t="shared" si="11"/>
        <v>#N/A</v>
      </c>
      <c r="AP12" s="66" t="e">
        <f t="shared" si="11"/>
        <v>#N/A</v>
      </c>
      <c r="AQ12" s="66" t="e">
        <f t="shared" si="11"/>
        <v>#N/A</v>
      </c>
      <c r="AR12" s="67" t="e">
        <f t="shared" si="11"/>
        <v>#N/A</v>
      </c>
      <c r="AS12" s="65" t="e">
        <f t="shared" si="11"/>
        <v>#N/A</v>
      </c>
      <c r="AT12" s="66" t="e">
        <f t="shared" si="11"/>
        <v>#N/A</v>
      </c>
      <c r="AU12" s="66" t="e">
        <f t="shared" si="11"/>
        <v>#N/A</v>
      </c>
      <c r="AV12" s="66" t="e">
        <f t="shared" si="11"/>
        <v>#N/A</v>
      </c>
      <c r="AW12" s="66" t="e">
        <f t="shared" si="11"/>
        <v>#N/A</v>
      </c>
      <c r="AX12" s="66" t="e">
        <f t="shared" si="11"/>
        <v>#N/A</v>
      </c>
      <c r="AY12" s="66" t="e">
        <f t="shared" si="11"/>
        <v>#N/A</v>
      </c>
      <c r="AZ12" s="66" t="e">
        <f t="shared" si="11"/>
        <v>#N/A</v>
      </c>
      <c r="BA12" s="66" t="e">
        <f t="shared" si="11"/>
        <v>#N/A</v>
      </c>
      <c r="BB12" s="67" t="e">
        <f t="shared" si="11"/>
        <v>#N/A</v>
      </c>
      <c r="BC12" s="65" t="e">
        <f t="shared" si="11"/>
        <v>#N/A</v>
      </c>
      <c r="BD12" s="66" t="e">
        <f t="shared" si="11"/>
        <v>#N/A</v>
      </c>
      <c r="BE12" s="66" t="e">
        <f t="shared" si="11"/>
        <v>#N/A</v>
      </c>
      <c r="BF12" s="66" t="e">
        <f t="shared" si="11"/>
        <v>#N/A</v>
      </c>
      <c r="BG12" s="66" t="e">
        <f t="shared" si="11"/>
        <v>#N/A</v>
      </c>
      <c r="BH12" s="66" t="e">
        <f t="shared" si="11"/>
        <v>#N/A</v>
      </c>
      <c r="BI12" s="66" t="e">
        <f t="shared" si="11"/>
        <v>#N/A</v>
      </c>
      <c r="BJ12" s="66" t="e">
        <f t="shared" si="11"/>
        <v>#N/A</v>
      </c>
      <c r="BK12" s="66" t="e">
        <f t="shared" si="11"/>
        <v>#N/A</v>
      </c>
      <c r="BL12" s="67" t="e">
        <f t="shared" si="11"/>
        <v>#N/A</v>
      </c>
      <c r="BM12" s="65" t="e">
        <f t="shared" ref="BM12:BV12" si="12">IF($D12&gt;BM9,1,0)</f>
        <v>#N/A</v>
      </c>
      <c r="BN12" s="66" t="e">
        <f t="shared" si="12"/>
        <v>#N/A</v>
      </c>
      <c r="BO12" s="66" t="e">
        <f t="shared" si="12"/>
        <v>#N/A</v>
      </c>
      <c r="BP12" s="66" t="e">
        <f t="shared" si="12"/>
        <v>#N/A</v>
      </c>
      <c r="BQ12" s="66" t="e">
        <f t="shared" si="12"/>
        <v>#N/A</v>
      </c>
      <c r="BR12" s="66" t="e">
        <f t="shared" si="12"/>
        <v>#N/A</v>
      </c>
      <c r="BS12" s="66" t="e">
        <f t="shared" si="12"/>
        <v>#N/A</v>
      </c>
      <c r="BT12" s="66" t="e">
        <f t="shared" si="12"/>
        <v>#N/A</v>
      </c>
      <c r="BU12" s="66" t="e">
        <f t="shared" si="12"/>
        <v>#N/A</v>
      </c>
      <c r="BV12" s="67" t="e">
        <f t="shared" si="12"/>
        <v>#N/A</v>
      </c>
    </row>
    <row r="13" spans="3:74" x14ac:dyDescent="0.35">
      <c r="C13" s="7" t="s">
        <v>432</v>
      </c>
      <c r="D13" s="64" t="e">
        <f>'Summary All Indicators'!AA84</f>
        <v>#N/A</v>
      </c>
      <c r="E13" s="65" t="e">
        <f t="shared" ref="E13:N15" si="13">IF($D13&gt;E$1,1,0)</f>
        <v>#N/A</v>
      </c>
      <c r="F13" s="66" t="e">
        <f t="shared" si="13"/>
        <v>#N/A</v>
      </c>
      <c r="G13" s="66" t="e">
        <f t="shared" si="13"/>
        <v>#N/A</v>
      </c>
      <c r="H13" s="66" t="e">
        <f t="shared" si="13"/>
        <v>#N/A</v>
      </c>
      <c r="I13" s="66" t="e">
        <f t="shared" si="13"/>
        <v>#N/A</v>
      </c>
      <c r="J13" s="66" t="e">
        <f t="shared" si="13"/>
        <v>#N/A</v>
      </c>
      <c r="K13" s="66" t="e">
        <f t="shared" si="13"/>
        <v>#N/A</v>
      </c>
      <c r="L13" s="66" t="e">
        <f t="shared" si="13"/>
        <v>#N/A</v>
      </c>
      <c r="M13" s="66" t="e">
        <f t="shared" si="13"/>
        <v>#N/A</v>
      </c>
      <c r="N13" s="67" t="e">
        <f t="shared" si="13"/>
        <v>#N/A</v>
      </c>
      <c r="O13" s="65" t="e">
        <f t="shared" ref="O13:X15" si="14">IF($D13&gt;O$1,1,0)</f>
        <v>#N/A</v>
      </c>
      <c r="P13" s="66" t="e">
        <f t="shared" si="14"/>
        <v>#N/A</v>
      </c>
      <c r="Q13" s="66" t="e">
        <f t="shared" si="14"/>
        <v>#N/A</v>
      </c>
      <c r="R13" s="66" t="e">
        <f t="shared" si="14"/>
        <v>#N/A</v>
      </c>
      <c r="S13" s="66" t="e">
        <f t="shared" si="14"/>
        <v>#N/A</v>
      </c>
      <c r="T13" s="66" t="e">
        <f t="shared" si="14"/>
        <v>#N/A</v>
      </c>
      <c r="U13" s="66" t="e">
        <f t="shared" si="14"/>
        <v>#N/A</v>
      </c>
      <c r="V13" s="66" t="e">
        <f t="shared" si="14"/>
        <v>#N/A</v>
      </c>
      <c r="W13" s="66" t="e">
        <f t="shared" si="14"/>
        <v>#N/A</v>
      </c>
      <c r="X13" s="67" t="e">
        <f t="shared" si="14"/>
        <v>#N/A</v>
      </c>
      <c r="Y13" s="65" t="e">
        <f t="shared" ref="Y13:AH15" si="15">IF($D13&gt;Y$1,1,0)</f>
        <v>#N/A</v>
      </c>
      <c r="Z13" s="66" t="e">
        <f t="shared" si="15"/>
        <v>#N/A</v>
      </c>
      <c r="AA13" s="66" t="e">
        <f t="shared" si="15"/>
        <v>#N/A</v>
      </c>
      <c r="AB13" s="66" t="e">
        <f t="shared" si="15"/>
        <v>#N/A</v>
      </c>
      <c r="AC13" s="66" t="e">
        <f t="shared" si="15"/>
        <v>#N/A</v>
      </c>
      <c r="AD13" s="66" t="e">
        <f t="shared" si="15"/>
        <v>#N/A</v>
      </c>
      <c r="AE13" s="66" t="e">
        <f t="shared" si="15"/>
        <v>#N/A</v>
      </c>
      <c r="AF13" s="66" t="e">
        <f t="shared" si="15"/>
        <v>#N/A</v>
      </c>
      <c r="AG13" s="66" t="e">
        <f t="shared" si="15"/>
        <v>#N/A</v>
      </c>
      <c r="AH13" s="67" t="e">
        <f t="shared" si="15"/>
        <v>#N/A</v>
      </c>
      <c r="AI13" s="65" t="e">
        <f t="shared" ref="AI13:AR15" si="16">IF($D13&gt;AI$1,1,0)</f>
        <v>#N/A</v>
      </c>
      <c r="AJ13" s="66" t="e">
        <f t="shared" si="16"/>
        <v>#N/A</v>
      </c>
      <c r="AK13" s="66" t="e">
        <f t="shared" si="16"/>
        <v>#N/A</v>
      </c>
      <c r="AL13" s="66" t="e">
        <f t="shared" si="16"/>
        <v>#N/A</v>
      </c>
      <c r="AM13" s="66" t="e">
        <f t="shared" si="16"/>
        <v>#N/A</v>
      </c>
      <c r="AN13" s="66" t="e">
        <f t="shared" si="16"/>
        <v>#N/A</v>
      </c>
      <c r="AO13" s="66" t="e">
        <f t="shared" si="16"/>
        <v>#N/A</v>
      </c>
      <c r="AP13" s="66" t="e">
        <f t="shared" si="16"/>
        <v>#N/A</v>
      </c>
      <c r="AQ13" s="66" t="e">
        <f t="shared" si="16"/>
        <v>#N/A</v>
      </c>
      <c r="AR13" s="67" t="e">
        <f t="shared" si="16"/>
        <v>#N/A</v>
      </c>
      <c r="AS13" s="65" t="e">
        <f t="shared" ref="AS13:BB15" si="17">IF($D13&gt;AS$1,1,0)</f>
        <v>#N/A</v>
      </c>
      <c r="AT13" s="66" t="e">
        <f t="shared" si="17"/>
        <v>#N/A</v>
      </c>
      <c r="AU13" s="66" t="e">
        <f t="shared" si="17"/>
        <v>#N/A</v>
      </c>
      <c r="AV13" s="66" t="e">
        <f t="shared" si="17"/>
        <v>#N/A</v>
      </c>
      <c r="AW13" s="66" t="e">
        <f t="shared" si="17"/>
        <v>#N/A</v>
      </c>
      <c r="AX13" s="66" t="e">
        <f t="shared" si="17"/>
        <v>#N/A</v>
      </c>
      <c r="AY13" s="66" t="e">
        <f t="shared" si="17"/>
        <v>#N/A</v>
      </c>
      <c r="AZ13" s="66" t="e">
        <f t="shared" si="17"/>
        <v>#N/A</v>
      </c>
      <c r="BA13" s="66" t="e">
        <f t="shared" si="17"/>
        <v>#N/A</v>
      </c>
      <c r="BB13" s="67" t="e">
        <f t="shared" si="17"/>
        <v>#N/A</v>
      </c>
      <c r="BC13" s="65" t="e">
        <f t="shared" ref="BC13:BR15" si="18">IF($D13&gt;BC$1,1,0)</f>
        <v>#N/A</v>
      </c>
      <c r="BD13" s="66" t="e">
        <f t="shared" si="18"/>
        <v>#N/A</v>
      </c>
      <c r="BE13" s="66" t="e">
        <f t="shared" si="18"/>
        <v>#N/A</v>
      </c>
      <c r="BF13" s="66" t="e">
        <f t="shared" si="18"/>
        <v>#N/A</v>
      </c>
      <c r="BG13" s="66" t="e">
        <f t="shared" si="18"/>
        <v>#N/A</v>
      </c>
      <c r="BH13" s="66" t="e">
        <f t="shared" si="18"/>
        <v>#N/A</v>
      </c>
      <c r="BI13" s="66" t="e">
        <f t="shared" si="18"/>
        <v>#N/A</v>
      </c>
      <c r="BJ13" s="66" t="e">
        <f t="shared" si="18"/>
        <v>#N/A</v>
      </c>
      <c r="BK13" s="66" t="e">
        <f t="shared" si="18"/>
        <v>#N/A</v>
      </c>
      <c r="BL13" s="67" t="e">
        <f t="shared" si="18"/>
        <v>#N/A</v>
      </c>
      <c r="BM13" s="65" t="e">
        <f t="shared" si="18"/>
        <v>#N/A</v>
      </c>
      <c r="BN13" s="66" t="e">
        <f t="shared" si="18"/>
        <v>#N/A</v>
      </c>
      <c r="BO13" s="66" t="e">
        <f t="shared" si="18"/>
        <v>#N/A</v>
      </c>
      <c r="BP13" s="66" t="e">
        <f t="shared" si="18"/>
        <v>#N/A</v>
      </c>
      <c r="BQ13" s="66" t="e">
        <f t="shared" si="18"/>
        <v>#N/A</v>
      </c>
      <c r="BR13" s="66" t="e">
        <f t="shared" si="18"/>
        <v>#N/A</v>
      </c>
      <c r="BS13" s="66" t="e">
        <f t="shared" ref="BM13:BV15" si="19">IF($D13&gt;BS$1,1,0)</f>
        <v>#N/A</v>
      </c>
      <c r="BT13" s="66" t="e">
        <f t="shared" si="19"/>
        <v>#N/A</v>
      </c>
      <c r="BU13" s="66" t="e">
        <f t="shared" si="19"/>
        <v>#N/A</v>
      </c>
      <c r="BV13" s="67" t="e">
        <f t="shared" si="19"/>
        <v>#N/A</v>
      </c>
    </row>
    <row r="14" spans="3:74" x14ac:dyDescent="0.35">
      <c r="C14" s="7" t="s">
        <v>433</v>
      </c>
      <c r="D14" s="64" t="e">
        <f>'Summary All Indicators'!AB84</f>
        <v>#N/A</v>
      </c>
      <c r="E14" s="65" t="e">
        <f t="shared" si="13"/>
        <v>#N/A</v>
      </c>
      <c r="F14" s="66" t="e">
        <f t="shared" si="13"/>
        <v>#N/A</v>
      </c>
      <c r="G14" s="66" t="e">
        <f t="shared" si="13"/>
        <v>#N/A</v>
      </c>
      <c r="H14" s="66" t="e">
        <f t="shared" si="13"/>
        <v>#N/A</v>
      </c>
      <c r="I14" s="66" t="e">
        <f t="shared" si="13"/>
        <v>#N/A</v>
      </c>
      <c r="J14" s="66" t="e">
        <f t="shared" si="13"/>
        <v>#N/A</v>
      </c>
      <c r="K14" s="66" t="e">
        <f t="shared" si="13"/>
        <v>#N/A</v>
      </c>
      <c r="L14" s="66" t="e">
        <f t="shared" si="13"/>
        <v>#N/A</v>
      </c>
      <c r="M14" s="66" t="e">
        <f t="shared" si="13"/>
        <v>#N/A</v>
      </c>
      <c r="N14" s="67" t="e">
        <f t="shared" si="13"/>
        <v>#N/A</v>
      </c>
      <c r="O14" s="65" t="e">
        <f t="shared" si="14"/>
        <v>#N/A</v>
      </c>
      <c r="P14" s="66" t="e">
        <f t="shared" si="14"/>
        <v>#N/A</v>
      </c>
      <c r="Q14" s="66" t="e">
        <f t="shared" si="14"/>
        <v>#N/A</v>
      </c>
      <c r="R14" s="66" t="e">
        <f t="shared" si="14"/>
        <v>#N/A</v>
      </c>
      <c r="S14" s="66" t="e">
        <f t="shared" si="14"/>
        <v>#N/A</v>
      </c>
      <c r="T14" s="66" t="e">
        <f t="shared" si="14"/>
        <v>#N/A</v>
      </c>
      <c r="U14" s="66" t="e">
        <f t="shared" si="14"/>
        <v>#N/A</v>
      </c>
      <c r="V14" s="66" t="e">
        <f t="shared" si="14"/>
        <v>#N/A</v>
      </c>
      <c r="W14" s="66" t="e">
        <f t="shared" si="14"/>
        <v>#N/A</v>
      </c>
      <c r="X14" s="67" t="e">
        <f t="shared" si="14"/>
        <v>#N/A</v>
      </c>
      <c r="Y14" s="65" t="e">
        <f t="shared" si="15"/>
        <v>#N/A</v>
      </c>
      <c r="Z14" s="66" t="e">
        <f t="shared" si="15"/>
        <v>#N/A</v>
      </c>
      <c r="AA14" s="66" t="e">
        <f t="shared" si="15"/>
        <v>#N/A</v>
      </c>
      <c r="AB14" s="66" t="e">
        <f t="shared" si="15"/>
        <v>#N/A</v>
      </c>
      <c r="AC14" s="66" t="e">
        <f t="shared" si="15"/>
        <v>#N/A</v>
      </c>
      <c r="AD14" s="66" t="e">
        <f t="shared" si="15"/>
        <v>#N/A</v>
      </c>
      <c r="AE14" s="66" t="e">
        <f t="shared" si="15"/>
        <v>#N/A</v>
      </c>
      <c r="AF14" s="66" t="e">
        <f t="shared" si="15"/>
        <v>#N/A</v>
      </c>
      <c r="AG14" s="66" t="e">
        <f t="shared" si="15"/>
        <v>#N/A</v>
      </c>
      <c r="AH14" s="67" t="e">
        <f t="shared" si="15"/>
        <v>#N/A</v>
      </c>
      <c r="AI14" s="65" t="e">
        <f t="shared" si="16"/>
        <v>#N/A</v>
      </c>
      <c r="AJ14" s="66" t="e">
        <f t="shared" si="16"/>
        <v>#N/A</v>
      </c>
      <c r="AK14" s="66" t="e">
        <f t="shared" si="16"/>
        <v>#N/A</v>
      </c>
      <c r="AL14" s="66" t="e">
        <f t="shared" si="16"/>
        <v>#N/A</v>
      </c>
      <c r="AM14" s="66" t="e">
        <f t="shared" si="16"/>
        <v>#N/A</v>
      </c>
      <c r="AN14" s="66" t="e">
        <f t="shared" si="16"/>
        <v>#N/A</v>
      </c>
      <c r="AO14" s="66" t="e">
        <f t="shared" si="16"/>
        <v>#N/A</v>
      </c>
      <c r="AP14" s="66" t="e">
        <f t="shared" si="16"/>
        <v>#N/A</v>
      </c>
      <c r="AQ14" s="66" t="e">
        <f t="shared" si="16"/>
        <v>#N/A</v>
      </c>
      <c r="AR14" s="67" t="e">
        <f t="shared" si="16"/>
        <v>#N/A</v>
      </c>
      <c r="AS14" s="65" t="e">
        <f t="shared" si="17"/>
        <v>#N/A</v>
      </c>
      <c r="AT14" s="66" t="e">
        <f t="shared" si="17"/>
        <v>#N/A</v>
      </c>
      <c r="AU14" s="66" t="e">
        <f t="shared" si="17"/>
        <v>#N/A</v>
      </c>
      <c r="AV14" s="66" t="e">
        <f t="shared" si="17"/>
        <v>#N/A</v>
      </c>
      <c r="AW14" s="66" t="e">
        <f t="shared" si="17"/>
        <v>#N/A</v>
      </c>
      <c r="AX14" s="66" t="e">
        <f t="shared" si="17"/>
        <v>#N/A</v>
      </c>
      <c r="AY14" s="66" t="e">
        <f t="shared" si="17"/>
        <v>#N/A</v>
      </c>
      <c r="AZ14" s="66" t="e">
        <f t="shared" si="17"/>
        <v>#N/A</v>
      </c>
      <c r="BA14" s="66" t="e">
        <f t="shared" si="17"/>
        <v>#N/A</v>
      </c>
      <c r="BB14" s="67" t="e">
        <f t="shared" si="17"/>
        <v>#N/A</v>
      </c>
      <c r="BC14" s="65" t="e">
        <f t="shared" si="18"/>
        <v>#N/A</v>
      </c>
      <c r="BD14" s="66" t="e">
        <f t="shared" si="18"/>
        <v>#N/A</v>
      </c>
      <c r="BE14" s="66" t="e">
        <f t="shared" si="18"/>
        <v>#N/A</v>
      </c>
      <c r="BF14" s="66" t="e">
        <f t="shared" si="18"/>
        <v>#N/A</v>
      </c>
      <c r="BG14" s="66" t="e">
        <f t="shared" si="18"/>
        <v>#N/A</v>
      </c>
      <c r="BH14" s="66" t="e">
        <f t="shared" si="18"/>
        <v>#N/A</v>
      </c>
      <c r="BI14" s="66" t="e">
        <f t="shared" si="18"/>
        <v>#N/A</v>
      </c>
      <c r="BJ14" s="66" t="e">
        <f t="shared" si="18"/>
        <v>#N/A</v>
      </c>
      <c r="BK14" s="66" t="e">
        <f t="shared" si="18"/>
        <v>#N/A</v>
      </c>
      <c r="BL14" s="67" t="e">
        <f t="shared" si="18"/>
        <v>#N/A</v>
      </c>
      <c r="BM14" s="65" t="e">
        <f t="shared" si="19"/>
        <v>#N/A</v>
      </c>
      <c r="BN14" s="66" t="e">
        <f t="shared" si="19"/>
        <v>#N/A</v>
      </c>
      <c r="BO14" s="66" t="e">
        <f t="shared" si="19"/>
        <v>#N/A</v>
      </c>
      <c r="BP14" s="66" t="e">
        <f t="shared" si="19"/>
        <v>#N/A</v>
      </c>
      <c r="BQ14" s="66" t="e">
        <f t="shared" si="19"/>
        <v>#N/A</v>
      </c>
      <c r="BR14" s="66" t="e">
        <f t="shared" si="19"/>
        <v>#N/A</v>
      </c>
      <c r="BS14" s="66" t="e">
        <f t="shared" si="19"/>
        <v>#N/A</v>
      </c>
      <c r="BT14" s="66" t="e">
        <f t="shared" si="19"/>
        <v>#N/A</v>
      </c>
      <c r="BU14" s="66" t="e">
        <f t="shared" si="19"/>
        <v>#N/A</v>
      </c>
      <c r="BV14" s="67" t="e">
        <f t="shared" si="19"/>
        <v>#N/A</v>
      </c>
    </row>
    <row r="15" spans="3:74" x14ac:dyDescent="0.35">
      <c r="C15" s="7" t="s">
        <v>434</v>
      </c>
      <c r="D15" s="64" t="e">
        <f>'Summary All Indicators'!AC84</f>
        <v>#N/A</v>
      </c>
      <c r="E15" s="68" t="e">
        <f t="shared" si="13"/>
        <v>#N/A</v>
      </c>
      <c r="F15" s="69" t="e">
        <f t="shared" si="13"/>
        <v>#N/A</v>
      </c>
      <c r="G15" s="69" t="e">
        <f t="shared" si="13"/>
        <v>#N/A</v>
      </c>
      <c r="H15" s="69" t="e">
        <f t="shared" si="13"/>
        <v>#N/A</v>
      </c>
      <c r="I15" s="69" t="e">
        <f t="shared" si="13"/>
        <v>#N/A</v>
      </c>
      <c r="J15" s="69" t="e">
        <f t="shared" si="13"/>
        <v>#N/A</v>
      </c>
      <c r="K15" s="69" t="e">
        <f t="shared" si="13"/>
        <v>#N/A</v>
      </c>
      <c r="L15" s="69" t="e">
        <f t="shared" si="13"/>
        <v>#N/A</v>
      </c>
      <c r="M15" s="69" t="e">
        <f t="shared" si="13"/>
        <v>#N/A</v>
      </c>
      <c r="N15" s="70" t="e">
        <f t="shared" si="13"/>
        <v>#N/A</v>
      </c>
      <c r="O15" s="68" t="e">
        <f t="shared" si="14"/>
        <v>#N/A</v>
      </c>
      <c r="P15" s="69" t="e">
        <f t="shared" si="14"/>
        <v>#N/A</v>
      </c>
      <c r="Q15" s="69" t="e">
        <f t="shared" si="14"/>
        <v>#N/A</v>
      </c>
      <c r="R15" s="69" t="e">
        <f t="shared" si="14"/>
        <v>#N/A</v>
      </c>
      <c r="S15" s="69" t="e">
        <f t="shared" si="14"/>
        <v>#N/A</v>
      </c>
      <c r="T15" s="69" t="e">
        <f t="shared" si="14"/>
        <v>#N/A</v>
      </c>
      <c r="U15" s="69" t="e">
        <f t="shared" si="14"/>
        <v>#N/A</v>
      </c>
      <c r="V15" s="69" t="e">
        <f t="shared" si="14"/>
        <v>#N/A</v>
      </c>
      <c r="W15" s="69" t="e">
        <f t="shared" si="14"/>
        <v>#N/A</v>
      </c>
      <c r="X15" s="70" t="e">
        <f t="shared" si="14"/>
        <v>#N/A</v>
      </c>
      <c r="Y15" s="68" t="e">
        <f t="shared" si="15"/>
        <v>#N/A</v>
      </c>
      <c r="Z15" s="69" t="e">
        <f t="shared" si="15"/>
        <v>#N/A</v>
      </c>
      <c r="AA15" s="69" t="e">
        <f t="shared" si="15"/>
        <v>#N/A</v>
      </c>
      <c r="AB15" s="69" t="e">
        <f t="shared" si="15"/>
        <v>#N/A</v>
      </c>
      <c r="AC15" s="69" t="e">
        <f t="shared" si="15"/>
        <v>#N/A</v>
      </c>
      <c r="AD15" s="69" t="e">
        <f t="shared" si="15"/>
        <v>#N/A</v>
      </c>
      <c r="AE15" s="69" t="e">
        <f t="shared" si="15"/>
        <v>#N/A</v>
      </c>
      <c r="AF15" s="69" t="e">
        <f t="shared" si="15"/>
        <v>#N/A</v>
      </c>
      <c r="AG15" s="69" t="e">
        <f t="shared" si="15"/>
        <v>#N/A</v>
      </c>
      <c r="AH15" s="70" t="e">
        <f t="shared" si="15"/>
        <v>#N/A</v>
      </c>
      <c r="AI15" s="68" t="e">
        <f t="shared" si="16"/>
        <v>#N/A</v>
      </c>
      <c r="AJ15" s="69" t="e">
        <f t="shared" si="16"/>
        <v>#N/A</v>
      </c>
      <c r="AK15" s="69" t="e">
        <f t="shared" si="16"/>
        <v>#N/A</v>
      </c>
      <c r="AL15" s="69" t="e">
        <f t="shared" si="16"/>
        <v>#N/A</v>
      </c>
      <c r="AM15" s="69" t="e">
        <f t="shared" si="16"/>
        <v>#N/A</v>
      </c>
      <c r="AN15" s="69" t="e">
        <f t="shared" si="16"/>
        <v>#N/A</v>
      </c>
      <c r="AO15" s="69" t="e">
        <f t="shared" si="16"/>
        <v>#N/A</v>
      </c>
      <c r="AP15" s="69" t="e">
        <f t="shared" si="16"/>
        <v>#N/A</v>
      </c>
      <c r="AQ15" s="69" t="e">
        <f t="shared" si="16"/>
        <v>#N/A</v>
      </c>
      <c r="AR15" s="70" t="e">
        <f t="shared" si="16"/>
        <v>#N/A</v>
      </c>
      <c r="AS15" s="68" t="e">
        <f t="shared" si="17"/>
        <v>#N/A</v>
      </c>
      <c r="AT15" s="69" t="e">
        <f t="shared" si="17"/>
        <v>#N/A</v>
      </c>
      <c r="AU15" s="69" t="e">
        <f t="shared" si="17"/>
        <v>#N/A</v>
      </c>
      <c r="AV15" s="69" t="e">
        <f t="shared" si="17"/>
        <v>#N/A</v>
      </c>
      <c r="AW15" s="69" t="e">
        <f t="shared" si="17"/>
        <v>#N/A</v>
      </c>
      <c r="AX15" s="69" t="e">
        <f t="shared" si="17"/>
        <v>#N/A</v>
      </c>
      <c r="AY15" s="69" t="e">
        <f t="shared" si="17"/>
        <v>#N/A</v>
      </c>
      <c r="AZ15" s="69" t="e">
        <f t="shared" si="17"/>
        <v>#N/A</v>
      </c>
      <c r="BA15" s="69" t="e">
        <f t="shared" si="17"/>
        <v>#N/A</v>
      </c>
      <c r="BB15" s="70" t="e">
        <f t="shared" si="17"/>
        <v>#N/A</v>
      </c>
      <c r="BC15" s="68" t="e">
        <f t="shared" si="18"/>
        <v>#N/A</v>
      </c>
      <c r="BD15" s="69" t="e">
        <f t="shared" si="18"/>
        <v>#N/A</v>
      </c>
      <c r="BE15" s="69" t="e">
        <f t="shared" si="18"/>
        <v>#N/A</v>
      </c>
      <c r="BF15" s="69" t="e">
        <f t="shared" si="18"/>
        <v>#N/A</v>
      </c>
      <c r="BG15" s="69" t="e">
        <f t="shared" si="18"/>
        <v>#N/A</v>
      </c>
      <c r="BH15" s="69" t="e">
        <f t="shared" si="18"/>
        <v>#N/A</v>
      </c>
      <c r="BI15" s="69" t="e">
        <f t="shared" si="18"/>
        <v>#N/A</v>
      </c>
      <c r="BJ15" s="69" t="e">
        <f t="shared" si="18"/>
        <v>#N/A</v>
      </c>
      <c r="BK15" s="69" t="e">
        <f t="shared" si="18"/>
        <v>#N/A</v>
      </c>
      <c r="BL15" s="70" t="e">
        <f t="shared" si="18"/>
        <v>#N/A</v>
      </c>
      <c r="BM15" s="68" t="e">
        <f t="shared" si="19"/>
        <v>#N/A</v>
      </c>
      <c r="BN15" s="69" t="e">
        <f t="shared" si="19"/>
        <v>#N/A</v>
      </c>
      <c r="BO15" s="69" t="e">
        <f t="shared" si="19"/>
        <v>#N/A</v>
      </c>
      <c r="BP15" s="69" t="e">
        <f t="shared" si="19"/>
        <v>#N/A</v>
      </c>
      <c r="BQ15" s="69" t="e">
        <f t="shared" si="19"/>
        <v>#N/A</v>
      </c>
      <c r="BR15" s="69" t="e">
        <f t="shared" si="19"/>
        <v>#N/A</v>
      </c>
      <c r="BS15" s="69" t="e">
        <f t="shared" si="19"/>
        <v>#N/A</v>
      </c>
      <c r="BT15" s="69" t="e">
        <f t="shared" si="19"/>
        <v>#N/A</v>
      </c>
      <c r="BU15" s="69" t="e">
        <f t="shared" si="19"/>
        <v>#N/A</v>
      </c>
      <c r="BV15" s="70" t="e">
        <f t="shared" si="19"/>
        <v>#N/A</v>
      </c>
    </row>
    <row r="16" spans="3:74" x14ac:dyDescent="0.35">
      <c r="E16" s="78">
        <v>0</v>
      </c>
      <c r="F16" s="78">
        <v>1</v>
      </c>
      <c r="G16" s="78">
        <v>2</v>
      </c>
      <c r="H16" s="78">
        <v>3</v>
      </c>
      <c r="I16" s="78">
        <v>4</v>
      </c>
      <c r="J16" s="78">
        <v>5</v>
      </c>
      <c r="K16" s="78">
        <v>6</v>
      </c>
      <c r="L16" s="78">
        <v>7</v>
      </c>
      <c r="M16" s="78">
        <v>8</v>
      </c>
      <c r="N16" s="78">
        <v>9</v>
      </c>
      <c r="O16" s="74">
        <v>10</v>
      </c>
      <c r="P16" s="74">
        <v>11</v>
      </c>
      <c r="Q16" s="74">
        <v>12</v>
      </c>
      <c r="R16" s="74">
        <v>13</v>
      </c>
      <c r="S16" s="74">
        <v>14</v>
      </c>
      <c r="T16" s="74">
        <v>15</v>
      </c>
      <c r="U16" s="74">
        <v>16</v>
      </c>
      <c r="V16" s="74">
        <v>17</v>
      </c>
      <c r="W16" s="74">
        <v>18</v>
      </c>
      <c r="X16" s="74">
        <v>19</v>
      </c>
      <c r="Y16" s="74">
        <v>20</v>
      </c>
      <c r="Z16" s="74">
        <v>21</v>
      </c>
      <c r="AA16" s="74">
        <v>22</v>
      </c>
      <c r="AB16" s="74">
        <v>23</v>
      </c>
      <c r="AC16" s="74">
        <v>24</v>
      </c>
      <c r="AD16" s="74">
        <v>25</v>
      </c>
      <c r="AE16" s="74">
        <v>26</v>
      </c>
      <c r="AF16" s="74">
        <v>27</v>
      </c>
      <c r="AG16" s="74">
        <v>28</v>
      </c>
      <c r="AH16" s="74">
        <v>29</v>
      </c>
      <c r="AI16" s="74">
        <v>30</v>
      </c>
      <c r="AJ16" s="74">
        <v>31</v>
      </c>
      <c r="AK16" s="74">
        <v>32</v>
      </c>
      <c r="AL16" s="74">
        <v>33</v>
      </c>
      <c r="AM16" s="74">
        <v>34</v>
      </c>
      <c r="AN16" s="74">
        <v>35</v>
      </c>
      <c r="AO16" s="74">
        <v>36</v>
      </c>
      <c r="AP16" s="74">
        <v>37</v>
      </c>
      <c r="AQ16" s="74">
        <v>38</v>
      </c>
      <c r="AR16" s="74">
        <v>39</v>
      </c>
      <c r="AS16" s="74">
        <v>40</v>
      </c>
      <c r="AT16" s="74">
        <v>41</v>
      </c>
      <c r="AU16" s="74">
        <v>42</v>
      </c>
      <c r="AV16" s="74">
        <v>43</v>
      </c>
      <c r="AW16" s="74">
        <v>44</v>
      </c>
      <c r="AX16" s="74">
        <v>45</v>
      </c>
      <c r="AY16" s="74">
        <v>46</v>
      </c>
      <c r="AZ16" s="74">
        <v>47</v>
      </c>
      <c r="BA16" s="74">
        <v>48</v>
      </c>
      <c r="BB16" s="74">
        <v>49</v>
      </c>
      <c r="BC16" s="74">
        <v>50</v>
      </c>
      <c r="BD16" s="74">
        <v>51</v>
      </c>
      <c r="BE16" s="74">
        <v>52</v>
      </c>
      <c r="BF16" s="74">
        <v>53</v>
      </c>
      <c r="BG16" s="74">
        <v>54</v>
      </c>
      <c r="BH16" s="74">
        <v>55</v>
      </c>
      <c r="BI16" s="74">
        <v>56</v>
      </c>
      <c r="BJ16" s="74">
        <v>57</v>
      </c>
      <c r="BK16" s="74">
        <v>58</v>
      </c>
      <c r="BL16" s="74">
        <v>59</v>
      </c>
      <c r="BM16" s="74">
        <v>60</v>
      </c>
      <c r="BN16" s="74">
        <v>61</v>
      </c>
      <c r="BO16" s="74">
        <v>62</v>
      </c>
      <c r="BP16" s="74">
        <v>63</v>
      </c>
      <c r="BQ16" s="74">
        <v>64</v>
      </c>
      <c r="BR16" s="74">
        <v>65</v>
      </c>
      <c r="BS16" s="74">
        <v>66</v>
      </c>
      <c r="BT16" s="74">
        <v>67</v>
      </c>
      <c r="BU16" s="74">
        <v>68</v>
      </c>
      <c r="BV16" s="74">
        <v>69</v>
      </c>
    </row>
    <row r="17" spans="3:74" ht="21.5" customHeight="1" x14ac:dyDescent="0.35">
      <c r="C17" s="209" t="str">
        <f>Configuration!B2&amp;" PFM Assessment - "&amp;Configuration!B1&amp;" Performance Relative to Target (set in previosu year)"</f>
        <v xml:space="preserve"> PFM Assessment -  Performance Relative to Target (set in previosu year)</v>
      </c>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row>
    <row r="18" spans="3:74" x14ac:dyDescent="0.35">
      <c r="C18" s="75" t="s">
        <v>435</v>
      </c>
      <c r="D18" s="174" t="s">
        <v>5</v>
      </c>
      <c r="E18" s="208">
        <v>10</v>
      </c>
      <c r="F18" s="208"/>
      <c r="G18" s="208"/>
      <c r="H18" s="208"/>
      <c r="I18" s="208"/>
      <c r="J18" s="208"/>
      <c r="K18" s="208"/>
      <c r="L18" s="208"/>
      <c r="M18" s="208"/>
      <c r="N18" s="208"/>
      <c r="O18" s="208">
        <v>20</v>
      </c>
      <c r="P18" s="208"/>
      <c r="Q18" s="208"/>
      <c r="R18" s="208"/>
      <c r="S18" s="208"/>
      <c r="T18" s="208"/>
      <c r="U18" s="208"/>
      <c r="V18" s="208"/>
      <c r="W18" s="208"/>
      <c r="X18" s="208"/>
      <c r="Y18" s="208">
        <v>30</v>
      </c>
      <c r="Z18" s="208"/>
      <c r="AA18" s="208"/>
      <c r="AB18" s="208"/>
      <c r="AC18" s="208"/>
      <c r="AD18" s="208"/>
      <c r="AE18" s="208"/>
      <c r="AF18" s="208"/>
      <c r="AG18" s="208"/>
      <c r="AH18" s="208"/>
      <c r="AI18" s="208">
        <v>40</v>
      </c>
      <c r="AJ18" s="208"/>
      <c r="AK18" s="208"/>
      <c r="AL18" s="208"/>
      <c r="AM18" s="208"/>
      <c r="AN18" s="208"/>
      <c r="AO18" s="208"/>
      <c r="AP18" s="208"/>
      <c r="AQ18" s="208"/>
      <c r="AR18" s="208"/>
      <c r="AS18" s="208">
        <v>50</v>
      </c>
      <c r="AT18" s="208"/>
      <c r="AU18" s="208"/>
      <c r="AV18" s="208"/>
      <c r="AW18" s="208"/>
      <c r="AX18" s="208"/>
      <c r="AY18" s="208"/>
      <c r="AZ18" s="208"/>
      <c r="BA18" s="208"/>
      <c r="BB18" s="208"/>
      <c r="BC18" s="208">
        <v>60</v>
      </c>
      <c r="BD18" s="208"/>
      <c r="BE18" s="208"/>
      <c r="BF18" s="208"/>
      <c r="BG18" s="208"/>
      <c r="BH18" s="208"/>
      <c r="BI18" s="208"/>
      <c r="BJ18" s="208"/>
      <c r="BK18" s="208"/>
      <c r="BL18" s="208"/>
      <c r="BM18" s="208">
        <v>70</v>
      </c>
      <c r="BN18" s="208"/>
      <c r="BO18" s="208"/>
      <c r="BP18" s="208"/>
      <c r="BQ18" s="208"/>
      <c r="BR18" s="208"/>
      <c r="BS18" s="208"/>
      <c r="BT18" s="208"/>
      <c r="BU18" s="208"/>
      <c r="BV18" s="208"/>
    </row>
    <row r="19" spans="3:74" x14ac:dyDescent="0.35">
      <c r="C19" s="76" t="s">
        <v>621</v>
      </c>
      <c r="D19" s="77" t="e">
        <f>+'Summary All Indicators'!AG84</f>
        <v>#N/A</v>
      </c>
      <c r="E19" s="65" t="e">
        <f>IF($D19&gt;E16,1,0)</f>
        <v>#N/A</v>
      </c>
      <c r="F19" s="66" t="e">
        <f t="shared" ref="F19:BL19" si="20">IF($D19&gt;F16,1,0)</f>
        <v>#N/A</v>
      </c>
      <c r="G19" s="66" t="e">
        <f t="shared" si="20"/>
        <v>#N/A</v>
      </c>
      <c r="H19" s="66" t="e">
        <f t="shared" si="20"/>
        <v>#N/A</v>
      </c>
      <c r="I19" s="66" t="e">
        <f t="shared" si="20"/>
        <v>#N/A</v>
      </c>
      <c r="J19" s="66" t="e">
        <f t="shared" si="20"/>
        <v>#N/A</v>
      </c>
      <c r="K19" s="66" t="e">
        <f t="shared" si="20"/>
        <v>#N/A</v>
      </c>
      <c r="L19" s="66" t="e">
        <f t="shared" si="20"/>
        <v>#N/A</v>
      </c>
      <c r="M19" s="66" t="e">
        <f t="shared" si="20"/>
        <v>#N/A</v>
      </c>
      <c r="N19" s="67" t="e">
        <f t="shared" si="20"/>
        <v>#N/A</v>
      </c>
      <c r="O19" s="65" t="e">
        <f t="shared" si="20"/>
        <v>#N/A</v>
      </c>
      <c r="P19" s="66" t="e">
        <f t="shared" si="20"/>
        <v>#N/A</v>
      </c>
      <c r="Q19" s="66" t="e">
        <f t="shared" si="20"/>
        <v>#N/A</v>
      </c>
      <c r="R19" s="66" t="e">
        <f t="shared" si="20"/>
        <v>#N/A</v>
      </c>
      <c r="S19" s="66" t="e">
        <f t="shared" si="20"/>
        <v>#N/A</v>
      </c>
      <c r="T19" s="66" t="e">
        <f t="shared" si="20"/>
        <v>#N/A</v>
      </c>
      <c r="U19" s="66" t="e">
        <f t="shared" si="20"/>
        <v>#N/A</v>
      </c>
      <c r="V19" s="66" t="e">
        <f t="shared" si="20"/>
        <v>#N/A</v>
      </c>
      <c r="W19" s="66" t="e">
        <f t="shared" si="20"/>
        <v>#N/A</v>
      </c>
      <c r="X19" s="67" t="e">
        <f t="shared" si="20"/>
        <v>#N/A</v>
      </c>
      <c r="Y19" s="65" t="e">
        <f t="shared" si="20"/>
        <v>#N/A</v>
      </c>
      <c r="Z19" s="66" t="e">
        <f t="shared" si="20"/>
        <v>#N/A</v>
      </c>
      <c r="AA19" s="66" t="e">
        <f t="shared" si="20"/>
        <v>#N/A</v>
      </c>
      <c r="AB19" s="66" t="e">
        <f t="shared" si="20"/>
        <v>#N/A</v>
      </c>
      <c r="AC19" s="66" t="e">
        <f t="shared" si="20"/>
        <v>#N/A</v>
      </c>
      <c r="AD19" s="66" t="e">
        <f t="shared" si="20"/>
        <v>#N/A</v>
      </c>
      <c r="AE19" s="66" t="e">
        <f t="shared" si="20"/>
        <v>#N/A</v>
      </c>
      <c r="AF19" s="66" t="e">
        <f t="shared" si="20"/>
        <v>#N/A</v>
      </c>
      <c r="AG19" s="66" t="e">
        <f t="shared" si="20"/>
        <v>#N/A</v>
      </c>
      <c r="AH19" s="67" t="e">
        <f t="shared" si="20"/>
        <v>#N/A</v>
      </c>
      <c r="AI19" s="65" t="e">
        <f t="shared" si="20"/>
        <v>#N/A</v>
      </c>
      <c r="AJ19" s="66" t="e">
        <f t="shared" si="20"/>
        <v>#N/A</v>
      </c>
      <c r="AK19" s="66" t="e">
        <f t="shared" si="20"/>
        <v>#N/A</v>
      </c>
      <c r="AL19" s="66" t="e">
        <f t="shared" si="20"/>
        <v>#N/A</v>
      </c>
      <c r="AM19" s="66" t="e">
        <f t="shared" si="20"/>
        <v>#N/A</v>
      </c>
      <c r="AN19" s="66" t="e">
        <f t="shared" si="20"/>
        <v>#N/A</v>
      </c>
      <c r="AO19" s="66" t="e">
        <f t="shared" si="20"/>
        <v>#N/A</v>
      </c>
      <c r="AP19" s="66" t="e">
        <f t="shared" si="20"/>
        <v>#N/A</v>
      </c>
      <c r="AQ19" s="66" t="e">
        <f t="shared" si="20"/>
        <v>#N/A</v>
      </c>
      <c r="AR19" s="67" t="e">
        <f t="shared" si="20"/>
        <v>#N/A</v>
      </c>
      <c r="AS19" s="65" t="e">
        <f t="shared" si="20"/>
        <v>#N/A</v>
      </c>
      <c r="AT19" s="66" t="e">
        <f t="shared" si="20"/>
        <v>#N/A</v>
      </c>
      <c r="AU19" s="66" t="e">
        <f t="shared" si="20"/>
        <v>#N/A</v>
      </c>
      <c r="AV19" s="66" t="e">
        <f t="shared" si="20"/>
        <v>#N/A</v>
      </c>
      <c r="AW19" s="66" t="e">
        <f t="shared" si="20"/>
        <v>#N/A</v>
      </c>
      <c r="AX19" s="66" t="e">
        <f t="shared" si="20"/>
        <v>#N/A</v>
      </c>
      <c r="AY19" s="66" t="e">
        <f t="shared" si="20"/>
        <v>#N/A</v>
      </c>
      <c r="AZ19" s="66" t="e">
        <f t="shared" si="20"/>
        <v>#N/A</v>
      </c>
      <c r="BA19" s="66" t="e">
        <f t="shared" si="20"/>
        <v>#N/A</v>
      </c>
      <c r="BB19" s="67" t="e">
        <f t="shared" si="20"/>
        <v>#N/A</v>
      </c>
      <c r="BC19" s="65" t="e">
        <f t="shared" si="20"/>
        <v>#N/A</v>
      </c>
      <c r="BD19" s="66" t="e">
        <f t="shared" si="20"/>
        <v>#N/A</v>
      </c>
      <c r="BE19" s="66" t="e">
        <f t="shared" si="20"/>
        <v>#N/A</v>
      </c>
      <c r="BF19" s="66" t="e">
        <f t="shared" si="20"/>
        <v>#N/A</v>
      </c>
      <c r="BG19" s="66" t="e">
        <f t="shared" si="20"/>
        <v>#N/A</v>
      </c>
      <c r="BH19" s="66" t="e">
        <f t="shared" si="20"/>
        <v>#N/A</v>
      </c>
      <c r="BI19" s="66" t="e">
        <f t="shared" si="20"/>
        <v>#N/A</v>
      </c>
      <c r="BJ19" s="66" t="e">
        <f t="shared" si="20"/>
        <v>#N/A</v>
      </c>
      <c r="BK19" s="66" t="e">
        <f t="shared" si="20"/>
        <v>#N/A</v>
      </c>
      <c r="BL19" s="67" t="e">
        <f t="shared" si="20"/>
        <v>#N/A</v>
      </c>
      <c r="BM19" s="65" t="e">
        <f t="shared" ref="BM19:BV19" si="21">IF($D19&gt;BM16,1,0)</f>
        <v>#N/A</v>
      </c>
      <c r="BN19" s="66" t="e">
        <f t="shared" si="21"/>
        <v>#N/A</v>
      </c>
      <c r="BO19" s="66" t="e">
        <f t="shared" si="21"/>
        <v>#N/A</v>
      </c>
      <c r="BP19" s="66" t="e">
        <f t="shared" si="21"/>
        <v>#N/A</v>
      </c>
      <c r="BQ19" s="66" t="e">
        <f t="shared" si="21"/>
        <v>#N/A</v>
      </c>
      <c r="BR19" s="66" t="e">
        <f t="shared" si="21"/>
        <v>#N/A</v>
      </c>
      <c r="BS19" s="66" t="e">
        <f t="shared" si="21"/>
        <v>#N/A</v>
      </c>
      <c r="BT19" s="66" t="e">
        <f t="shared" si="21"/>
        <v>#N/A</v>
      </c>
      <c r="BU19" s="66" t="e">
        <f t="shared" si="21"/>
        <v>#N/A</v>
      </c>
      <c r="BV19" s="67" t="e">
        <f t="shared" si="21"/>
        <v>#N/A</v>
      </c>
    </row>
    <row r="20" spans="3:74" x14ac:dyDescent="0.35">
      <c r="C20" s="7" t="s">
        <v>622</v>
      </c>
      <c r="D20" s="175" t="e">
        <f>+'Summary All Indicators'!AH84</f>
        <v>#N/A</v>
      </c>
      <c r="E20" s="65" t="e">
        <f t="shared" ref="E20:T22" si="22">IF($D20&gt;E$1,1,0)</f>
        <v>#N/A</v>
      </c>
      <c r="F20" s="66" t="e">
        <f t="shared" si="22"/>
        <v>#N/A</v>
      </c>
      <c r="G20" s="66" t="e">
        <f t="shared" si="22"/>
        <v>#N/A</v>
      </c>
      <c r="H20" s="66" t="e">
        <f>IF($D20&gt;H$1,1,0)</f>
        <v>#N/A</v>
      </c>
      <c r="I20" s="66" t="e">
        <f t="shared" si="22"/>
        <v>#N/A</v>
      </c>
      <c r="J20" s="66" t="e">
        <f t="shared" si="22"/>
        <v>#N/A</v>
      </c>
      <c r="K20" s="66" t="e">
        <f t="shared" si="22"/>
        <v>#N/A</v>
      </c>
      <c r="L20" s="66" t="e">
        <f t="shared" si="22"/>
        <v>#N/A</v>
      </c>
      <c r="M20" s="66" t="e">
        <f t="shared" si="22"/>
        <v>#N/A</v>
      </c>
      <c r="N20" s="67" t="e">
        <f t="shared" si="22"/>
        <v>#N/A</v>
      </c>
      <c r="O20" s="65" t="e">
        <f t="shared" si="22"/>
        <v>#N/A</v>
      </c>
      <c r="P20" s="66" t="e">
        <f t="shared" si="22"/>
        <v>#N/A</v>
      </c>
      <c r="Q20" s="66" t="e">
        <f t="shared" si="22"/>
        <v>#N/A</v>
      </c>
      <c r="R20" s="66" t="e">
        <f t="shared" si="22"/>
        <v>#N/A</v>
      </c>
      <c r="S20" s="66" t="e">
        <f t="shared" si="22"/>
        <v>#N/A</v>
      </c>
      <c r="T20" s="66" t="e">
        <f t="shared" si="22"/>
        <v>#N/A</v>
      </c>
      <c r="U20" s="66" t="e">
        <f t="shared" ref="U20:AJ22" si="23">IF($D20&gt;U$1,1,0)</f>
        <v>#N/A</v>
      </c>
      <c r="V20" s="66" t="e">
        <f t="shared" si="23"/>
        <v>#N/A</v>
      </c>
      <c r="W20" s="66" t="e">
        <f t="shared" si="23"/>
        <v>#N/A</v>
      </c>
      <c r="X20" s="67" t="e">
        <f t="shared" si="23"/>
        <v>#N/A</v>
      </c>
      <c r="Y20" s="65" t="e">
        <f t="shared" si="23"/>
        <v>#N/A</v>
      </c>
      <c r="Z20" s="66" t="e">
        <f t="shared" si="23"/>
        <v>#N/A</v>
      </c>
      <c r="AA20" s="66" t="e">
        <f t="shared" si="23"/>
        <v>#N/A</v>
      </c>
      <c r="AB20" s="66" t="e">
        <f t="shared" si="23"/>
        <v>#N/A</v>
      </c>
      <c r="AC20" s="66" t="e">
        <f t="shared" si="23"/>
        <v>#N/A</v>
      </c>
      <c r="AD20" s="66" t="e">
        <f t="shared" si="23"/>
        <v>#N/A</v>
      </c>
      <c r="AE20" s="66" t="e">
        <f t="shared" si="23"/>
        <v>#N/A</v>
      </c>
      <c r="AF20" s="66" t="e">
        <f t="shared" si="23"/>
        <v>#N/A</v>
      </c>
      <c r="AG20" s="66" t="e">
        <f t="shared" si="23"/>
        <v>#N/A</v>
      </c>
      <c r="AH20" s="67" t="e">
        <f t="shared" si="23"/>
        <v>#N/A</v>
      </c>
      <c r="AI20" s="65" t="e">
        <f t="shared" si="23"/>
        <v>#N/A</v>
      </c>
      <c r="AJ20" s="66" t="e">
        <f t="shared" si="23"/>
        <v>#N/A</v>
      </c>
      <c r="AK20" s="66" t="e">
        <f t="shared" ref="AK20:AZ22" si="24">IF($D20&gt;AK$1,1,0)</f>
        <v>#N/A</v>
      </c>
      <c r="AL20" s="66" t="e">
        <f t="shared" si="24"/>
        <v>#N/A</v>
      </c>
      <c r="AM20" s="66" t="e">
        <f t="shared" si="24"/>
        <v>#N/A</v>
      </c>
      <c r="AN20" s="66" t="e">
        <f t="shared" si="24"/>
        <v>#N/A</v>
      </c>
      <c r="AO20" s="66" t="e">
        <f t="shared" si="24"/>
        <v>#N/A</v>
      </c>
      <c r="AP20" s="66" t="e">
        <f t="shared" si="24"/>
        <v>#N/A</v>
      </c>
      <c r="AQ20" s="66" t="e">
        <f t="shared" si="24"/>
        <v>#N/A</v>
      </c>
      <c r="AR20" s="67" t="e">
        <f t="shared" si="24"/>
        <v>#N/A</v>
      </c>
      <c r="AS20" s="65" t="e">
        <f t="shared" si="24"/>
        <v>#N/A</v>
      </c>
      <c r="AT20" s="66" t="e">
        <f t="shared" si="24"/>
        <v>#N/A</v>
      </c>
      <c r="AU20" s="66" t="e">
        <f t="shared" si="24"/>
        <v>#N/A</v>
      </c>
      <c r="AV20" s="66" t="e">
        <f t="shared" si="24"/>
        <v>#N/A</v>
      </c>
      <c r="AW20" s="66" t="e">
        <f t="shared" si="24"/>
        <v>#N/A</v>
      </c>
      <c r="AX20" s="66" t="e">
        <f t="shared" si="24"/>
        <v>#N/A</v>
      </c>
      <c r="AY20" s="66" t="e">
        <f t="shared" si="24"/>
        <v>#N/A</v>
      </c>
      <c r="AZ20" s="66" t="e">
        <f t="shared" si="24"/>
        <v>#N/A</v>
      </c>
      <c r="BA20" s="66" t="e">
        <f t="shared" ref="BA20:BP22" si="25">IF($D20&gt;BA$1,1,0)</f>
        <v>#N/A</v>
      </c>
      <c r="BB20" s="67" t="e">
        <f t="shared" si="25"/>
        <v>#N/A</v>
      </c>
      <c r="BC20" s="65" t="e">
        <f t="shared" si="25"/>
        <v>#N/A</v>
      </c>
      <c r="BD20" s="66" t="e">
        <f t="shared" si="25"/>
        <v>#N/A</v>
      </c>
      <c r="BE20" s="66" t="e">
        <f t="shared" si="25"/>
        <v>#N/A</v>
      </c>
      <c r="BF20" s="66" t="e">
        <f t="shared" si="25"/>
        <v>#N/A</v>
      </c>
      <c r="BG20" s="66" t="e">
        <f t="shared" si="25"/>
        <v>#N/A</v>
      </c>
      <c r="BH20" s="66" t="e">
        <f t="shared" si="25"/>
        <v>#N/A</v>
      </c>
      <c r="BI20" s="66" t="e">
        <f t="shared" si="25"/>
        <v>#N/A</v>
      </c>
      <c r="BJ20" s="66" t="e">
        <f t="shared" si="25"/>
        <v>#N/A</v>
      </c>
      <c r="BK20" s="66" t="e">
        <f t="shared" si="25"/>
        <v>#N/A</v>
      </c>
      <c r="BL20" s="67" t="e">
        <f t="shared" si="25"/>
        <v>#N/A</v>
      </c>
      <c r="BM20" s="65" t="e">
        <f t="shared" si="25"/>
        <v>#N/A</v>
      </c>
      <c r="BN20" s="66" t="e">
        <f t="shared" si="25"/>
        <v>#N/A</v>
      </c>
      <c r="BO20" s="66" t="e">
        <f t="shared" si="25"/>
        <v>#N/A</v>
      </c>
      <c r="BP20" s="66" t="e">
        <f t="shared" si="25"/>
        <v>#N/A</v>
      </c>
      <c r="BQ20" s="66" t="e">
        <f t="shared" ref="BM20:BV22" si="26">IF($D20&gt;BQ$1,1,0)</f>
        <v>#N/A</v>
      </c>
      <c r="BR20" s="66" t="e">
        <f t="shared" si="26"/>
        <v>#N/A</v>
      </c>
      <c r="BS20" s="66" t="e">
        <f t="shared" si="26"/>
        <v>#N/A</v>
      </c>
      <c r="BT20" s="66" t="e">
        <f t="shared" si="26"/>
        <v>#N/A</v>
      </c>
      <c r="BU20" s="66" t="e">
        <f t="shared" si="26"/>
        <v>#N/A</v>
      </c>
      <c r="BV20" s="67" t="e">
        <f t="shared" si="26"/>
        <v>#N/A</v>
      </c>
    </row>
    <row r="21" spans="3:74" x14ac:dyDescent="0.35">
      <c r="C21" s="7" t="s">
        <v>623</v>
      </c>
      <c r="D21" s="175" t="e">
        <f>+'Summary All Indicators'!AI84</f>
        <v>#N/A</v>
      </c>
      <c r="E21" s="65" t="e">
        <f t="shared" si="22"/>
        <v>#N/A</v>
      </c>
      <c r="F21" s="66" t="e">
        <f t="shared" si="22"/>
        <v>#N/A</v>
      </c>
      <c r="G21" s="66" t="e">
        <f t="shared" si="22"/>
        <v>#N/A</v>
      </c>
      <c r="H21" s="66" t="e">
        <f t="shared" si="22"/>
        <v>#N/A</v>
      </c>
      <c r="I21" s="66" t="e">
        <f t="shared" si="22"/>
        <v>#N/A</v>
      </c>
      <c r="J21" s="66" t="e">
        <f t="shared" si="22"/>
        <v>#N/A</v>
      </c>
      <c r="K21" s="66" t="e">
        <f t="shared" si="22"/>
        <v>#N/A</v>
      </c>
      <c r="L21" s="66" t="e">
        <f t="shared" si="22"/>
        <v>#N/A</v>
      </c>
      <c r="M21" s="66" t="e">
        <f t="shared" si="22"/>
        <v>#N/A</v>
      </c>
      <c r="N21" s="67" t="e">
        <f t="shared" si="22"/>
        <v>#N/A</v>
      </c>
      <c r="O21" s="65" t="e">
        <f t="shared" si="22"/>
        <v>#N/A</v>
      </c>
      <c r="P21" s="66" t="e">
        <f t="shared" si="22"/>
        <v>#N/A</v>
      </c>
      <c r="Q21" s="66" t="e">
        <f t="shared" si="22"/>
        <v>#N/A</v>
      </c>
      <c r="R21" s="66" t="e">
        <f t="shared" si="22"/>
        <v>#N/A</v>
      </c>
      <c r="S21" s="66" t="e">
        <f t="shared" si="22"/>
        <v>#N/A</v>
      </c>
      <c r="T21" s="66" t="e">
        <f t="shared" si="22"/>
        <v>#N/A</v>
      </c>
      <c r="U21" s="66" t="e">
        <f t="shared" si="23"/>
        <v>#N/A</v>
      </c>
      <c r="V21" s="66" t="e">
        <f t="shared" si="23"/>
        <v>#N/A</v>
      </c>
      <c r="W21" s="66" t="e">
        <f t="shared" si="23"/>
        <v>#N/A</v>
      </c>
      <c r="X21" s="67" t="e">
        <f t="shared" si="23"/>
        <v>#N/A</v>
      </c>
      <c r="Y21" s="65" t="e">
        <f t="shared" si="23"/>
        <v>#N/A</v>
      </c>
      <c r="Z21" s="66" t="e">
        <f t="shared" si="23"/>
        <v>#N/A</v>
      </c>
      <c r="AA21" s="66" t="e">
        <f t="shared" si="23"/>
        <v>#N/A</v>
      </c>
      <c r="AB21" s="66" t="e">
        <f t="shared" si="23"/>
        <v>#N/A</v>
      </c>
      <c r="AC21" s="66" t="e">
        <f t="shared" si="23"/>
        <v>#N/A</v>
      </c>
      <c r="AD21" s="66" t="e">
        <f t="shared" si="23"/>
        <v>#N/A</v>
      </c>
      <c r="AE21" s="66" t="e">
        <f t="shared" si="23"/>
        <v>#N/A</v>
      </c>
      <c r="AF21" s="66" t="e">
        <f t="shared" si="23"/>
        <v>#N/A</v>
      </c>
      <c r="AG21" s="66" t="e">
        <f t="shared" si="23"/>
        <v>#N/A</v>
      </c>
      <c r="AH21" s="67" t="e">
        <f t="shared" si="23"/>
        <v>#N/A</v>
      </c>
      <c r="AI21" s="65" t="e">
        <f t="shared" si="23"/>
        <v>#N/A</v>
      </c>
      <c r="AJ21" s="66" t="e">
        <f t="shared" si="23"/>
        <v>#N/A</v>
      </c>
      <c r="AK21" s="66" t="e">
        <f t="shared" si="24"/>
        <v>#N/A</v>
      </c>
      <c r="AL21" s="66" t="e">
        <f t="shared" si="24"/>
        <v>#N/A</v>
      </c>
      <c r="AM21" s="66" t="e">
        <f t="shared" si="24"/>
        <v>#N/A</v>
      </c>
      <c r="AN21" s="66" t="e">
        <f t="shared" si="24"/>
        <v>#N/A</v>
      </c>
      <c r="AO21" s="66" t="e">
        <f t="shared" si="24"/>
        <v>#N/A</v>
      </c>
      <c r="AP21" s="66" t="e">
        <f t="shared" si="24"/>
        <v>#N/A</v>
      </c>
      <c r="AQ21" s="66" t="e">
        <f t="shared" si="24"/>
        <v>#N/A</v>
      </c>
      <c r="AR21" s="67" t="e">
        <f t="shared" si="24"/>
        <v>#N/A</v>
      </c>
      <c r="AS21" s="65" t="e">
        <f t="shared" si="24"/>
        <v>#N/A</v>
      </c>
      <c r="AT21" s="66" t="e">
        <f t="shared" si="24"/>
        <v>#N/A</v>
      </c>
      <c r="AU21" s="66" t="e">
        <f t="shared" si="24"/>
        <v>#N/A</v>
      </c>
      <c r="AV21" s="66" t="e">
        <f t="shared" si="24"/>
        <v>#N/A</v>
      </c>
      <c r="AW21" s="66" t="e">
        <f t="shared" si="24"/>
        <v>#N/A</v>
      </c>
      <c r="AX21" s="66" t="e">
        <f t="shared" si="24"/>
        <v>#N/A</v>
      </c>
      <c r="AY21" s="66" t="e">
        <f t="shared" si="24"/>
        <v>#N/A</v>
      </c>
      <c r="AZ21" s="66" t="e">
        <f t="shared" si="24"/>
        <v>#N/A</v>
      </c>
      <c r="BA21" s="66" t="e">
        <f t="shared" si="25"/>
        <v>#N/A</v>
      </c>
      <c r="BB21" s="67" t="e">
        <f t="shared" si="25"/>
        <v>#N/A</v>
      </c>
      <c r="BC21" s="65" t="e">
        <f t="shared" si="25"/>
        <v>#N/A</v>
      </c>
      <c r="BD21" s="66" t="e">
        <f t="shared" si="25"/>
        <v>#N/A</v>
      </c>
      <c r="BE21" s="66" t="e">
        <f t="shared" si="25"/>
        <v>#N/A</v>
      </c>
      <c r="BF21" s="66" t="e">
        <f t="shared" si="25"/>
        <v>#N/A</v>
      </c>
      <c r="BG21" s="66" t="e">
        <f t="shared" si="25"/>
        <v>#N/A</v>
      </c>
      <c r="BH21" s="66" t="e">
        <f t="shared" si="25"/>
        <v>#N/A</v>
      </c>
      <c r="BI21" s="66" t="e">
        <f t="shared" si="25"/>
        <v>#N/A</v>
      </c>
      <c r="BJ21" s="66" t="e">
        <f t="shared" si="25"/>
        <v>#N/A</v>
      </c>
      <c r="BK21" s="66" t="e">
        <f t="shared" si="25"/>
        <v>#N/A</v>
      </c>
      <c r="BL21" s="67" t="e">
        <f t="shared" si="25"/>
        <v>#N/A</v>
      </c>
      <c r="BM21" s="65" t="e">
        <f t="shared" si="26"/>
        <v>#N/A</v>
      </c>
      <c r="BN21" s="66" t="e">
        <f t="shared" si="26"/>
        <v>#N/A</v>
      </c>
      <c r="BO21" s="66" t="e">
        <f t="shared" si="26"/>
        <v>#N/A</v>
      </c>
      <c r="BP21" s="66" t="e">
        <f t="shared" si="26"/>
        <v>#N/A</v>
      </c>
      <c r="BQ21" s="66" t="e">
        <f t="shared" si="26"/>
        <v>#N/A</v>
      </c>
      <c r="BR21" s="66" t="e">
        <f t="shared" si="26"/>
        <v>#N/A</v>
      </c>
      <c r="BS21" s="66" t="e">
        <f t="shared" si="26"/>
        <v>#N/A</v>
      </c>
      <c r="BT21" s="66" t="e">
        <f t="shared" si="26"/>
        <v>#N/A</v>
      </c>
      <c r="BU21" s="66" t="e">
        <f t="shared" si="26"/>
        <v>#N/A</v>
      </c>
      <c r="BV21" s="67" t="e">
        <f t="shared" si="26"/>
        <v>#N/A</v>
      </c>
    </row>
    <row r="22" spans="3:74" x14ac:dyDescent="0.35">
      <c r="C22" s="7" t="s">
        <v>434</v>
      </c>
      <c r="D22" s="175" t="e">
        <f>+'Summary All Indicators'!AJ84</f>
        <v>#N/A</v>
      </c>
      <c r="E22" s="68" t="e">
        <f t="shared" si="22"/>
        <v>#N/A</v>
      </c>
      <c r="F22" s="69" t="e">
        <f t="shared" si="22"/>
        <v>#N/A</v>
      </c>
      <c r="G22" s="69" t="e">
        <f t="shared" si="22"/>
        <v>#N/A</v>
      </c>
      <c r="H22" s="69" t="e">
        <f t="shared" si="22"/>
        <v>#N/A</v>
      </c>
      <c r="I22" s="69" t="e">
        <f t="shared" si="22"/>
        <v>#N/A</v>
      </c>
      <c r="J22" s="69" t="e">
        <f t="shared" si="22"/>
        <v>#N/A</v>
      </c>
      <c r="K22" s="69" t="e">
        <f t="shared" si="22"/>
        <v>#N/A</v>
      </c>
      <c r="L22" s="69" t="e">
        <f t="shared" si="22"/>
        <v>#N/A</v>
      </c>
      <c r="M22" s="69" t="e">
        <f t="shared" si="22"/>
        <v>#N/A</v>
      </c>
      <c r="N22" s="70" t="e">
        <f t="shared" si="22"/>
        <v>#N/A</v>
      </c>
      <c r="O22" s="68" t="e">
        <f t="shared" si="22"/>
        <v>#N/A</v>
      </c>
      <c r="P22" s="69" t="e">
        <f t="shared" si="22"/>
        <v>#N/A</v>
      </c>
      <c r="Q22" s="69" t="e">
        <f t="shared" si="22"/>
        <v>#N/A</v>
      </c>
      <c r="R22" s="69" t="e">
        <f t="shared" si="22"/>
        <v>#N/A</v>
      </c>
      <c r="S22" s="69" t="e">
        <f t="shared" si="22"/>
        <v>#N/A</v>
      </c>
      <c r="T22" s="69" t="e">
        <f t="shared" si="22"/>
        <v>#N/A</v>
      </c>
      <c r="U22" s="69" t="e">
        <f t="shared" si="23"/>
        <v>#N/A</v>
      </c>
      <c r="V22" s="69" t="e">
        <f t="shared" si="23"/>
        <v>#N/A</v>
      </c>
      <c r="W22" s="69" t="e">
        <f t="shared" si="23"/>
        <v>#N/A</v>
      </c>
      <c r="X22" s="70" t="e">
        <f t="shared" si="23"/>
        <v>#N/A</v>
      </c>
      <c r="Y22" s="68" t="e">
        <f t="shared" si="23"/>
        <v>#N/A</v>
      </c>
      <c r="Z22" s="69" t="e">
        <f t="shared" si="23"/>
        <v>#N/A</v>
      </c>
      <c r="AA22" s="69" t="e">
        <f t="shared" si="23"/>
        <v>#N/A</v>
      </c>
      <c r="AB22" s="69" t="e">
        <f t="shared" si="23"/>
        <v>#N/A</v>
      </c>
      <c r="AC22" s="69" t="e">
        <f t="shared" si="23"/>
        <v>#N/A</v>
      </c>
      <c r="AD22" s="69" t="e">
        <f t="shared" si="23"/>
        <v>#N/A</v>
      </c>
      <c r="AE22" s="69" t="e">
        <f t="shared" si="23"/>
        <v>#N/A</v>
      </c>
      <c r="AF22" s="69" t="e">
        <f t="shared" si="23"/>
        <v>#N/A</v>
      </c>
      <c r="AG22" s="69" t="e">
        <f t="shared" si="23"/>
        <v>#N/A</v>
      </c>
      <c r="AH22" s="70" t="e">
        <f t="shared" si="23"/>
        <v>#N/A</v>
      </c>
      <c r="AI22" s="68" t="e">
        <f t="shared" si="23"/>
        <v>#N/A</v>
      </c>
      <c r="AJ22" s="69" t="e">
        <f t="shared" si="23"/>
        <v>#N/A</v>
      </c>
      <c r="AK22" s="69" t="e">
        <f t="shared" si="24"/>
        <v>#N/A</v>
      </c>
      <c r="AL22" s="69" t="e">
        <f t="shared" si="24"/>
        <v>#N/A</v>
      </c>
      <c r="AM22" s="69" t="e">
        <f t="shared" si="24"/>
        <v>#N/A</v>
      </c>
      <c r="AN22" s="69" t="e">
        <f t="shared" si="24"/>
        <v>#N/A</v>
      </c>
      <c r="AO22" s="69" t="e">
        <f t="shared" si="24"/>
        <v>#N/A</v>
      </c>
      <c r="AP22" s="69" t="e">
        <f t="shared" si="24"/>
        <v>#N/A</v>
      </c>
      <c r="AQ22" s="69" t="e">
        <f t="shared" si="24"/>
        <v>#N/A</v>
      </c>
      <c r="AR22" s="70" t="e">
        <f t="shared" si="24"/>
        <v>#N/A</v>
      </c>
      <c r="AS22" s="68" t="e">
        <f t="shared" si="24"/>
        <v>#N/A</v>
      </c>
      <c r="AT22" s="69" t="e">
        <f t="shared" si="24"/>
        <v>#N/A</v>
      </c>
      <c r="AU22" s="69" t="e">
        <f t="shared" si="24"/>
        <v>#N/A</v>
      </c>
      <c r="AV22" s="69" t="e">
        <f t="shared" si="24"/>
        <v>#N/A</v>
      </c>
      <c r="AW22" s="69" t="e">
        <f t="shared" si="24"/>
        <v>#N/A</v>
      </c>
      <c r="AX22" s="69" t="e">
        <f t="shared" si="24"/>
        <v>#N/A</v>
      </c>
      <c r="AY22" s="69" t="e">
        <f t="shared" si="24"/>
        <v>#N/A</v>
      </c>
      <c r="AZ22" s="69" t="e">
        <f t="shared" si="24"/>
        <v>#N/A</v>
      </c>
      <c r="BA22" s="69" t="e">
        <f t="shared" si="25"/>
        <v>#N/A</v>
      </c>
      <c r="BB22" s="70" t="e">
        <f t="shared" si="25"/>
        <v>#N/A</v>
      </c>
      <c r="BC22" s="68" t="e">
        <f t="shared" si="25"/>
        <v>#N/A</v>
      </c>
      <c r="BD22" s="69" t="e">
        <f t="shared" si="25"/>
        <v>#N/A</v>
      </c>
      <c r="BE22" s="69" t="e">
        <f t="shared" si="25"/>
        <v>#N/A</v>
      </c>
      <c r="BF22" s="69" t="e">
        <f t="shared" si="25"/>
        <v>#N/A</v>
      </c>
      <c r="BG22" s="69" t="e">
        <f t="shared" si="25"/>
        <v>#N/A</v>
      </c>
      <c r="BH22" s="69" t="e">
        <f t="shared" si="25"/>
        <v>#N/A</v>
      </c>
      <c r="BI22" s="69" t="e">
        <f t="shared" si="25"/>
        <v>#N/A</v>
      </c>
      <c r="BJ22" s="69" t="e">
        <f t="shared" si="25"/>
        <v>#N/A</v>
      </c>
      <c r="BK22" s="69" t="e">
        <f t="shared" si="25"/>
        <v>#N/A</v>
      </c>
      <c r="BL22" s="70" t="e">
        <f t="shared" si="25"/>
        <v>#N/A</v>
      </c>
      <c r="BM22" s="68" t="e">
        <f t="shared" si="26"/>
        <v>#N/A</v>
      </c>
      <c r="BN22" s="69" t="e">
        <f t="shared" si="26"/>
        <v>#N/A</v>
      </c>
      <c r="BO22" s="69" t="e">
        <f t="shared" si="26"/>
        <v>#N/A</v>
      </c>
      <c r="BP22" s="69" t="e">
        <f t="shared" si="26"/>
        <v>#N/A</v>
      </c>
      <c r="BQ22" s="69" t="e">
        <f t="shared" si="26"/>
        <v>#N/A</v>
      </c>
      <c r="BR22" s="69" t="e">
        <f t="shared" si="26"/>
        <v>#N/A</v>
      </c>
      <c r="BS22" s="69" t="e">
        <f t="shared" si="26"/>
        <v>#N/A</v>
      </c>
      <c r="BT22" s="69" t="e">
        <f t="shared" si="26"/>
        <v>#N/A</v>
      </c>
      <c r="BU22" s="69" t="e">
        <f t="shared" si="26"/>
        <v>#N/A</v>
      </c>
      <c r="BV22" s="70" t="e">
        <f t="shared" si="26"/>
        <v>#N/A</v>
      </c>
    </row>
  </sheetData>
  <sheetProtection algorithmName="SHA-512" hashValue="fbO7euI+eVtPDvJiDuakyTVSSN3oaAxE6jetEULYzK6Pugxdw8/FNlGKQTfWow/JRI+uxicLI6k6wlEHjYADTA==" saltValue="ZSE1twfmk6lzsuSH5argzw==" spinCount="100000" sheet="1" objects="1" scenarios="1"/>
  <mergeCells count="24">
    <mergeCell ref="C17:BV17"/>
    <mergeCell ref="E18:N18"/>
    <mergeCell ref="O18:X18"/>
    <mergeCell ref="Y18:AH18"/>
    <mergeCell ref="AI18:AR18"/>
    <mergeCell ref="AS18:BB18"/>
    <mergeCell ref="BC18:BL18"/>
    <mergeCell ref="BM18:BV18"/>
    <mergeCell ref="C10:BV10"/>
    <mergeCell ref="E11:N11"/>
    <mergeCell ref="O11:X11"/>
    <mergeCell ref="Y11:AH11"/>
    <mergeCell ref="AI11:AR11"/>
    <mergeCell ref="AS11:BB11"/>
    <mergeCell ref="BC11:BL11"/>
    <mergeCell ref="BM11:BV11"/>
    <mergeCell ref="BC3:BL3"/>
    <mergeCell ref="BM3:BV3"/>
    <mergeCell ref="C2:BV2"/>
    <mergeCell ref="E3:N3"/>
    <mergeCell ref="O3:X3"/>
    <mergeCell ref="Y3:AH3"/>
    <mergeCell ref="AI3:AR3"/>
    <mergeCell ref="AS3:BB3"/>
  </mergeCells>
  <conditionalFormatting sqref="E4:BL4">
    <cfRule type="cellIs" dxfId="446" priority="24" operator="equal">
      <formula>1</formula>
    </cfRule>
  </conditionalFormatting>
  <conditionalFormatting sqref="E5:BL5">
    <cfRule type="cellIs" dxfId="445" priority="23" operator="equal">
      <formula>1</formula>
    </cfRule>
  </conditionalFormatting>
  <conditionalFormatting sqref="E6:BL6">
    <cfRule type="cellIs" dxfId="444" priority="22" operator="equal">
      <formula>1</formula>
    </cfRule>
  </conditionalFormatting>
  <conditionalFormatting sqref="E8:BS8 E7:BL7">
    <cfRule type="cellIs" dxfId="443" priority="21" operator="equal">
      <formula>1</formula>
    </cfRule>
  </conditionalFormatting>
  <conditionalFormatting sqref="E12:BL12">
    <cfRule type="cellIs" dxfId="442" priority="20" operator="equal">
      <formula>1</formula>
    </cfRule>
  </conditionalFormatting>
  <conditionalFormatting sqref="E13:BL13">
    <cfRule type="cellIs" dxfId="441" priority="19" operator="equal">
      <formula>1</formula>
    </cfRule>
  </conditionalFormatting>
  <conditionalFormatting sqref="E14:BL14">
    <cfRule type="cellIs" dxfId="440" priority="18" operator="equal">
      <formula>1</formula>
    </cfRule>
  </conditionalFormatting>
  <conditionalFormatting sqref="E15:BL15">
    <cfRule type="cellIs" dxfId="439" priority="17" operator="equal">
      <formula>1</formula>
    </cfRule>
  </conditionalFormatting>
  <conditionalFormatting sqref="E19:BL19">
    <cfRule type="cellIs" dxfId="438" priority="16" operator="equal">
      <formula>1</formula>
    </cfRule>
  </conditionalFormatting>
  <conditionalFormatting sqref="E20:BL20">
    <cfRule type="cellIs" dxfId="437" priority="15" operator="equal">
      <formula>1</formula>
    </cfRule>
  </conditionalFormatting>
  <conditionalFormatting sqref="E21:BL21">
    <cfRule type="cellIs" dxfId="436" priority="14" operator="equal">
      <formula>1</formula>
    </cfRule>
  </conditionalFormatting>
  <conditionalFormatting sqref="E22:BL22">
    <cfRule type="cellIs" dxfId="435" priority="13" operator="equal">
      <formula>1</formula>
    </cfRule>
  </conditionalFormatting>
  <conditionalFormatting sqref="BM4:BV4">
    <cfRule type="cellIs" dxfId="434" priority="12" operator="equal">
      <formula>1</formula>
    </cfRule>
  </conditionalFormatting>
  <conditionalFormatting sqref="BM5:BV5">
    <cfRule type="cellIs" dxfId="433" priority="11" operator="equal">
      <formula>1</formula>
    </cfRule>
  </conditionalFormatting>
  <conditionalFormatting sqref="BM6:BV6">
    <cfRule type="cellIs" dxfId="432" priority="10" operator="equal">
      <formula>1</formula>
    </cfRule>
  </conditionalFormatting>
  <conditionalFormatting sqref="BM7:BV7">
    <cfRule type="cellIs" dxfId="431" priority="9" operator="equal">
      <formula>1</formula>
    </cfRule>
  </conditionalFormatting>
  <conditionalFormatting sqref="BM12:BV12">
    <cfRule type="cellIs" dxfId="430" priority="8" operator="equal">
      <formula>1</formula>
    </cfRule>
  </conditionalFormatting>
  <conditionalFormatting sqref="BM13:BV13">
    <cfRule type="cellIs" dxfId="429" priority="7" operator="equal">
      <formula>1</formula>
    </cfRule>
  </conditionalFormatting>
  <conditionalFormatting sqref="BM14:BV14">
    <cfRule type="cellIs" dxfId="428" priority="6" operator="equal">
      <formula>1</formula>
    </cfRule>
  </conditionalFormatting>
  <conditionalFormatting sqref="BM15:BV15">
    <cfRule type="cellIs" dxfId="427" priority="5" operator="equal">
      <formula>1</formula>
    </cfRule>
  </conditionalFormatting>
  <conditionalFormatting sqref="BM19:BV19">
    <cfRule type="cellIs" dxfId="426" priority="4" operator="equal">
      <formula>1</formula>
    </cfRule>
  </conditionalFormatting>
  <conditionalFormatting sqref="BM20:BV20">
    <cfRule type="cellIs" dxfId="425" priority="3" operator="equal">
      <formula>1</formula>
    </cfRule>
  </conditionalFormatting>
  <conditionalFormatting sqref="BM21:BV21">
    <cfRule type="cellIs" dxfId="424" priority="2" operator="equal">
      <formula>1</formula>
    </cfRule>
  </conditionalFormatting>
  <conditionalFormatting sqref="BM22:BV22">
    <cfRule type="cellIs" dxfId="423" priority="1" operator="equal">
      <formula>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44"/>
  <sheetViews>
    <sheetView showGridLines="0" topLeftCell="D15" workbookViewId="0">
      <selection activeCell="R5" sqref="R5"/>
    </sheetView>
  </sheetViews>
  <sheetFormatPr defaultColWidth="8.81640625" defaultRowHeight="14.5" x14ac:dyDescent="0.35"/>
  <cols>
    <col min="1" max="2" width="9.453125" customWidth="1"/>
  </cols>
  <sheetData>
    <row r="1" spans="1:22" s="10" customFormat="1" x14ac:dyDescent="0.35">
      <c r="A1" s="146"/>
      <c r="D1" s="10">
        <v>0</v>
      </c>
      <c r="H1" s="10">
        <v>0</v>
      </c>
      <c r="L1" s="146"/>
      <c r="M1" s="146"/>
      <c r="N1" s="146"/>
      <c r="O1" s="146"/>
      <c r="P1" s="146"/>
      <c r="Q1" s="146"/>
      <c r="R1" s="146"/>
      <c r="S1" s="146"/>
      <c r="T1" s="146"/>
      <c r="U1" s="146"/>
      <c r="V1" s="146"/>
    </row>
    <row r="2" spans="1:22" s="10" customFormat="1" x14ac:dyDescent="0.35">
      <c r="A2" s="146"/>
      <c r="C2" s="10" t="s">
        <v>4</v>
      </c>
      <c r="D2" s="10">
        <v>10</v>
      </c>
      <c r="G2" s="10" t="s">
        <v>4</v>
      </c>
      <c r="H2" s="10">
        <v>10</v>
      </c>
      <c r="L2" s="146"/>
      <c r="M2" s="146"/>
      <c r="N2" s="146"/>
      <c r="O2" s="146"/>
      <c r="P2" s="146"/>
      <c r="Q2" s="146"/>
      <c r="R2" s="146"/>
      <c r="S2" s="146"/>
      <c r="T2" s="146"/>
      <c r="U2" s="146"/>
      <c r="V2" s="146"/>
    </row>
    <row r="3" spans="1:22" s="10" customFormat="1" x14ac:dyDescent="0.35">
      <c r="A3" s="146"/>
      <c r="C3" s="10" t="s">
        <v>3</v>
      </c>
      <c r="D3" s="10">
        <v>10</v>
      </c>
      <c r="G3" s="10" t="s">
        <v>3</v>
      </c>
      <c r="H3" s="10">
        <v>10</v>
      </c>
      <c r="L3" s="146"/>
      <c r="M3" s="146"/>
      <c r="N3" s="146"/>
      <c r="O3" s="146"/>
      <c r="P3" s="146"/>
      <c r="Q3" s="146"/>
      <c r="R3" s="146"/>
      <c r="S3" s="146"/>
      <c r="T3" s="146"/>
      <c r="U3" s="146"/>
      <c r="V3" s="146"/>
    </row>
    <row r="4" spans="1:22" s="10" customFormat="1" x14ac:dyDescent="0.35">
      <c r="A4" s="146"/>
      <c r="C4" s="10" t="s">
        <v>2</v>
      </c>
      <c r="D4" s="10">
        <v>10</v>
      </c>
      <c r="G4" s="10" t="s">
        <v>2</v>
      </c>
      <c r="H4" s="10">
        <v>10</v>
      </c>
      <c r="L4" s="146"/>
      <c r="M4" s="146"/>
      <c r="N4" s="146"/>
      <c r="O4" s="146"/>
      <c r="P4" s="146"/>
      <c r="Q4" s="146"/>
      <c r="R4" s="146"/>
      <c r="S4" s="146"/>
      <c r="T4" s="146"/>
      <c r="U4" s="146"/>
      <c r="V4" s="146"/>
    </row>
    <row r="5" spans="1:22" s="10" customFormat="1" x14ac:dyDescent="0.35">
      <c r="A5" s="146"/>
      <c r="C5" s="10" t="s">
        <v>1</v>
      </c>
      <c r="D5" s="10">
        <v>10</v>
      </c>
      <c r="G5" s="10" t="s">
        <v>1</v>
      </c>
      <c r="H5" s="10">
        <v>10</v>
      </c>
      <c r="L5" s="146"/>
      <c r="M5" s="146"/>
      <c r="N5" s="146"/>
      <c r="O5" s="146"/>
      <c r="P5" s="146"/>
      <c r="Q5" s="146"/>
      <c r="R5" s="146"/>
      <c r="S5" s="146"/>
      <c r="T5" s="146"/>
      <c r="U5" s="146"/>
      <c r="V5" s="146"/>
    </row>
    <row r="6" spans="1:22" s="10" customFormat="1" x14ac:dyDescent="0.35">
      <c r="A6" s="146"/>
      <c r="D6" s="10">
        <f>SUM(D1:D5)</f>
        <v>40</v>
      </c>
      <c r="H6" s="10">
        <f>SUM(H1:H5)</f>
        <v>40</v>
      </c>
      <c r="L6" s="146"/>
      <c r="M6" s="146"/>
      <c r="N6" s="146"/>
      <c r="O6" s="146"/>
      <c r="P6" s="146"/>
      <c r="Q6" s="146"/>
      <c r="R6" s="146"/>
      <c r="S6" s="146"/>
      <c r="T6" s="146"/>
      <c r="U6" s="146"/>
      <c r="V6" s="146"/>
    </row>
    <row r="7" spans="1:22" s="10" customFormat="1" x14ac:dyDescent="0.35">
      <c r="A7" s="146"/>
      <c r="L7" s="146"/>
      <c r="M7" s="146"/>
      <c r="N7" s="146"/>
      <c r="O7" s="146"/>
      <c r="P7" s="146"/>
      <c r="Q7" s="146"/>
      <c r="R7" s="146"/>
      <c r="S7" s="146"/>
      <c r="T7" s="146"/>
      <c r="U7" s="146"/>
      <c r="V7" s="146"/>
    </row>
    <row r="8" spans="1:22" s="10" customFormat="1" x14ac:dyDescent="0.35">
      <c r="A8" s="146"/>
      <c r="C8" s="10" t="s">
        <v>462</v>
      </c>
      <c r="D8" s="10" t="e">
        <f>E8-(D9/2)</f>
        <v>#DIV/0!</v>
      </c>
      <c r="E8" s="103" t="e">
        <f>'Summary of Scores'!$E$66*4*10-5</f>
        <v>#DIV/0!</v>
      </c>
      <c r="G8" s="10" t="s">
        <v>462</v>
      </c>
      <c r="H8" s="10" t="e">
        <f>I8-(H9/2)</f>
        <v>#DIV/0!</v>
      </c>
      <c r="I8" s="103" t="e">
        <f>'Summary of Scores'!$M$66*4*10-5</f>
        <v>#DIV/0!</v>
      </c>
      <c r="L8" s="146"/>
      <c r="M8" s="146"/>
      <c r="N8" s="146"/>
      <c r="O8" s="146"/>
      <c r="P8" s="146"/>
      <c r="Q8" s="146"/>
      <c r="R8" s="146"/>
      <c r="S8" s="146"/>
      <c r="T8" s="146"/>
      <c r="U8" s="146"/>
      <c r="V8" s="146"/>
    </row>
    <row r="9" spans="1:22" s="10" customFormat="1" x14ac:dyDescent="0.35">
      <c r="A9" s="146"/>
      <c r="C9" s="10" t="s">
        <v>463</v>
      </c>
      <c r="D9" s="10">
        <v>1</v>
      </c>
      <c r="G9" s="10" t="s">
        <v>463</v>
      </c>
      <c r="H9" s="10">
        <v>1</v>
      </c>
      <c r="L9" s="146"/>
      <c r="M9" s="146"/>
      <c r="N9" s="146"/>
      <c r="O9" s="146"/>
      <c r="P9" s="146"/>
      <c r="Q9" s="146"/>
      <c r="R9" s="146"/>
      <c r="S9" s="146"/>
      <c r="T9" s="146"/>
      <c r="U9" s="146"/>
      <c r="V9" s="146"/>
    </row>
    <row r="10" spans="1:22" s="10" customFormat="1" x14ac:dyDescent="0.35">
      <c r="A10" s="146"/>
      <c r="C10" s="10" t="s">
        <v>384</v>
      </c>
      <c r="D10" s="10" t="e">
        <f>SUM(D1:D6)-SUM(D8:D9)</f>
        <v>#DIV/0!</v>
      </c>
      <c r="G10" s="10" t="s">
        <v>384</v>
      </c>
      <c r="H10" s="10" t="e">
        <f>SUM(H1:H6)-SUM(H8:H9)</f>
        <v>#DIV/0!</v>
      </c>
      <c r="L10" s="146"/>
      <c r="M10" s="146"/>
      <c r="N10" s="146"/>
      <c r="O10" s="146"/>
      <c r="P10" s="146"/>
      <c r="Q10" s="146"/>
      <c r="R10" s="146"/>
      <c r="S10" s="146"/>
      <c r="T10" s="146"/>
      <c r="U10" s="146"/>
      <c r="V10" s="146"/>
    </row>
    <row r="11" spans="1:22" s="10" customFormat="1" x14ac:dyDescent="0.35">
      <c r="A11" s="146"/>
      <c r="L11" s="146"/>
      <c r="M11" s="146"/>
      <c r="N11" s="146"/>
      <c r="O11" s="146"/>
      <c r="P11" s="146"/>
      <c r="Q11" s="146"/>
      <c r="R11" s="146"/>
      <c r="S11" s="146"/>
      <c r="T11" s="146"/>
      <c r="U11" s="146"/>
      <c r="V11" s="146"/>
    </row>
    <row r="12" spans="1:22" x14ac:dyDescent="0.35">
      <c r="A12" s="146"/>
      <c r="B12" s="10"/>
      <c r="C12" s="10"/>
      <c r="D12" s="10"/>
      <c r="E12" s="10"/>
      <c r="F12" s="10"/>
      <c r="G12" s="10"/>
      <c r="H12" s="10"/>
      <c r="I12" s="10"/>
      <c r="J12" s="10"/>
      <c r="K12" s="10"/>
      <c r="L12" s="146"/>
      <c r="M12" s="146"/>
      <c r="N12" s="146"/>
      <c r="O12" s="146"/>
      <c r="P12" s="146"/>
      <c r="Q12" s="146"/>
      <c r="R12" s="146"/>
      <c r="S12" s="146"/>
      <c r="T12" s="146"/>
      <c r="U12" s="146"/>
      <c r="V12" s="146"/>
    </row>
    <row r="13" spans="1:22" x14ac:dyDescent="0.35">
      <c r="A13" s="146"/>
      <c r="B13" s="146"/>
      <c r="C13" s="146"/>
      <c r="D13" s="146"/>
      <c r="E13" s="146"/>
      <c r="F13" s="146"/>
      <c r="G13" s="146"/>
      <c r="H13" s="146"/>
      <c r="I13" s="146"/>
      <c r="J13" s="146"/>
      <c r="K13" s="146"/>
      <c r="L13" s="146"/>
      <c r="M13" s="146"/>
      <c r="N13" s="146"/>
      <c r="O13" s="146"/>
      <c r="P13" s="146"/>
      <c r="Q13" s="146"/>
      <c r="R13" s="146"/>
      <c r="S13" s="146"/>
      <c r="T13" s="146"/>
      <c r="U13" s="146"/>
      <c r="V13" s="146"/>
    </row>
    <row r="14" spans="1:22" x14ac:dyDescent="0.35">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x14ac:dyDescent="0.35">
      <c r="A15" s="146"/>
      <c r="B15" s="146"/>
      <c r="C15" s="146"/>
      <c r="D15" s="146"/>
      <c r="E15" s="146"/>
      <c r="F15" s="146"/>
      <c r="G15" s="146"/>
      <c r="H15" s="146"/>
      <c r="I15" s="146"/>
      <c r="J15" s="146"/>
      <c r="K15" s="146"/>
      <c r="L15" s="146"/>
      <c r="M15" s="146"/>
      <c r="N15" s="146"/>
      <c r="O15" s="146"/>
      <c r="P15" s="146"/>
      <c r="Q15" s="146"/>
      <c r="R15" s="146"/>
      <c r="S15" s="146"/>
      <c r="T15" s="146"/>
      <c r="U15" s="146"/>
      <c r="V15" s="146"/>
    </row>
    <row r="16" spans="1:22" x14ac:dyDescent="0.35">
      <c r="A16" s="146"/>
      <c r="B16" s="146"/>
      <c r="C16" s="146"/>
      <c r="D16" s="146"/>
      <c r="E16" s="146"/>
      <c r="F16" s="146"/>
      <c r="G16" s="146"/>
      <c r="H16" s="146"/>
      <c r="I16" s="146"/>
      <c r="J16" s="146"/>
      <c r="K16" s="146"/>
      <c r="L16" s="146"/>
      <c r="M16" s="146"/>
      <c r="N16" s="146"/>
      <c r="O16" s="146"/>
      <c r="P16" s="146"/>
      <c r="Q16" s="146"/>
      <c r="R16" s="146"/>
      <c r="S16" s="146"/>
      <c r="T16" s="146"/>
      <c r="U16" s="146"/>
      <c r="V16" s="146"/>
    </row>
    <row r="17" s="104" customFormat="1" x14ac:dyDescent="0.35"/>
    <row r="18" s="104" customFormat="1" x14ac:dyDescent="0.35"/>
    <row r="19" s="104" customFormat="1" x14ac:dyDescent="0.35"/>
    <row r="20" s="104" customFormat="1" x14ac:dyDescent="0.35"/>
    <row r="21" s="104" customFormat="1" x14ac:dyDescent="0.35"/>
    <row r="22" s="104" customFormat="1" x14ac:dyDescent="0.35"/>
    <row r="23" s="104" customFormat="1" x14ac:dyDescent="0.35"/>
    <row r="24" s="104" customFormat="1" x14ac:dyDescent="0.35"/>
    <row r="25" s="104" customFormat="1" x14ac:dyDescent="0.35"/>
    <row r="26" s="104" customFormat="1" x14ac:dyDescent="0.35"/>
    <row r="27" s="104" customFormat="1" x14ac:dyDescent="0.35"/>
    <row r="28" s="104" customFormat="1" x14ac:dyDescent="0.35"/>
    <row r="29" s="104" customFormat="1" x14ac:dyDescent="0.35"/>
    <row r="30" s="104" customFormat="1" x14ac:dyDescent="0.35"/>
    <row r="31" s="104" customFormat="1" x14ac:dyDescent="0.35"/>
    <row r="32" s="104" customFormat="1" x14ac:dyDescent="0.35"/>
    <row r="33" s="104" customFormat="1" x14ac:dyDescent="0.35"/>
    <row r="34" s="104" customFormat="1" x14ac:dyDescent="0.35"/>
    <row r="35" s="104" customFormat="1" x14ac:dyDescent="0.35"/>
    <row r="36" s="104" customFormat="1" x14ac:dyDescent="0.35"/>
    <row r="37" s="104" customFormat="1" x14ac:dyDescent="0.35"/>
    <row r="38" s="104" customFormat="1" x14ac:dyDescent="0.35"/>
    <row r="39" s="104" customFormat="1" x14ac:dyDescent="0.35"/>
    <row r="40" s="104" customFormat="1" x14ac:dyDescent="0.35"/>
    <row r="41" s="104" customFormat="1" x14ac:dyDescent="0.35"/>
    <row r="42" s="104" customFormat="1" x14ac:dyDescent="0.35"/>
    <row r="43" s="104" customFormat="1" x14ac:dyDescent="0.35"/>
    <row r="44" s="104" customFormat="1" x14ac:dyDescent="0.35"/>
  </sheetData>
  <sheetProtection algorithmName="SHA-512" hashValue="IBLlWMnlpQDMTSkei31oH8XOekM9xUv1/99FLbX9tFPWKiIcaJuMSIUQrPUdQTWV2uJ/hEKCvnU4/mZSdRIq3g==" saltValue="BzoQimMwKVN3TuLImIouhw==" spinCount="100000" sheet="1" objects="1" scenarios="1"/>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T29"/>
  <sheetViews>
    <sheetView showGridLines="0" view="pageBreakPreview" topLeftCell="B1" zoomScaleNormal="110" zoomScaleSheetLayoutView="100" workbookViewId="0">
      <selection activeCell="B2" sqref="B2:AT4"/>
    </sheetView>
  </sheetViews>
  <sheetFormatPr defaultColWidth="8.81640625" defaultRowHeight="14.5" x14ac:dyDescent="0.35"/>
  <cols>
    <col min="1" max="1" width="0" hidden="1" customWidth="1"/>
    <col min="2" max="2" width="21.81640625" customWidth="1"/>
    <col min="3" max="3" width="7.453125" customWidth="1"/>
    <col min="4" max="4" width="0" hidden="1" customWidth="1"/>
    <col min="5" max="5" width="8.81640625" style="147"/>
    <col min="6" max="6" width="7.1796875" hidden="1" customWidth="1"/>
    <col min="7" max="46" width="0.54296875" customWidth="1"/>
  </cols>
  <sheetData>
    <row r="1" spans="2:46" x14ac:dyDescent="0.35">
      <c r="G1">
        <v>0</v>
      </c>
      <c r="H1">
        <v>2.5000000000000001E-2</v>
      </c>
      <c r="I1">
        <v>0.05</v>
      </c>
      <c r="J1">
        <v>7.4999999999999997E-2</v>
      </c>
      <c r="K1">
        <v>0.1</v>
      </c>
      <c r="L1">
        <v>0.125</v>
      </c>
      <c r="M1">
        <v>0.15</v>
      </c>
      <c r="N1">
        <v>0.17499999999999999</v>
      </c>
      <c r="O1">
        <v>0.2</v>
      </c>
      <c r="P1">
        <v>0.22500000000000001</v>
      </c>
      <c r="Q1">
        <v>0.25</v>
      </c>
      <c r="R1">
        <v>0.27500000000000002</v>
      </c>
      <c r="S1">
        <v>0.3</v>
      </c>
      <c r="T1">
        <v>0.32500000000000001</v>
      </c>
      <c r="U1">
        <v>0.35</v>
      </c>
      <c r="V1">
        <v>0.375</v>
      </c>
      <c r="W1">
        <v>0.4</v>
      </c>
      <c r="X1">
        <v>0.42499999999999999</v>
      </c>
      <c r="Y1">
        <v>0.45</v>
      </c>
      <c r="Z1">
        <v>0.47499999999999998</v>
      </c>
      <c r="AA1">
        <v>0.5</v>
      </c>
      <c r="AB1">
        <v>0.52500000000000002</v>
      </c>
      <c r="AC1">
        <v>0.55000000000000004</v>
      </c>
      <c r="AD1">
        <v>0.57499999999999996</v>
      </c>
      <c r="AE1">
        <v>0.6</v>
      </c>
      <c r="AF1">
        <v>0.625</v>
      </c>
      <c r="AG1">
        <v>0.65</v>
      </c>
      <c r="AH1">
        <v>0.67500000000000004</v>
      </c>
      <c r="AI1">
        <v>0.7</v>
      </c>
      <c r="AJ1">
        <v>0.72499999999999998</v>
      </c>
      <c r="AK1">
        <v>0.75</v>
      </c>
      <c r="AL1">
        <v>0.77500000000000002</v>
      </c>
      <c r="AM1">
        <v>0.8</v>
      </c>
      <c r="AN1">
        <v>0.82499999999999996</v>
      </c>
      <c r="AO1">
        <v>0.85</v>
      </c>
      <c r="AP1">
        <v>0.875</v>
      </c>
      <c r="AQ1">
        <v>0.9</v>
      </c>
      <c r="AR1">
        <v>0.92500000000000004</v>
      </c>
      <c r="AS1">
        <v>0.95</v>
      </c>
      <c r="AT1">
        <v>0.97499999999999998</v>
      </c>
    </row>
    <row r="2" spans="2:46" x14ac:dyDescent="0.35">
      <c r="B2" s="8" t="s">
        <v>155</v>
      </c>
      <c r="C2" s="8" t="s">
        <v>389</v>
      </c>
      <c r="D2" s="8" t="s">
        <v>451</v>
      </c>
      <c r="E2" s="148" t="s">
        <v>0</v>
      </c>
      <c r="F2" s="44" t="s">
        <v>386</v>
      </c>
      <c r="G2" s="210">
        <v>0.25</v>
      </c>
      <c r="H2" s="211"/>
      <c r="I2" s="211"/>
      <c r="J2" s="211"/>
      <c r="K2" s="211"/>
      <c r="L2" s="211"/>
      <c r="M2" s="211"/>
      <c r="N2" s="211"/>
      <c r="O2" s="211"/>
      <c r="P2" s="212"/>
      <c r="Q2" s="210">
        <v>0.5</v>
      </c>
      <c r="R2" s="211"/>
      <c r="S2" s="211"/>
      <c r="T2" s="211"/>
      <c r="U2" s="211"/>
      <c r="V2" s="211"/>
      <c r="W2" s="211"/>
      <c r="X2" s="211"/>
      <c r="Y2" s="211"/>
      <c r="Z2" s="212"/>
      <c r="AA2" s="210">
        <v>0.75</v>
      </c>
      <c r="AB2" s="211"/>
      <c r="AC2" s="211"/>
      <c r="AD2" s="211"/>
      <c r="AE2" s="211"/>
      <c r="AF2" s="211"/>
      <c r="AG2" s="211"/>
      <c r="AH2" s="211"/>
      <c r="AI2" s="211"/>
      <c r="AJ2" s="212"/>
      <c r="AK2" s="210">
        <v>1</v>
      </c>
      <c r="AL2" s="211"/>
      <c r="AM2" s="211"/>
      <c r="AN2" s="211"/>
      <c r="AO2" s="211"/>
      <c r="AP2" s="211"/>
      <c r="AQ2" s="211"/>
      <c r="AR2" s="211"/>
      <c r="AS2" s="211"/>
      <c r="AT2" s="212"/>
    </row>
    <row r="3" spans="2:46" ht="16" customHeight="1" x14ac:dyDescent="0.35">
      <c r="B3" s="213" t="s">
        <v>453</v>
      </c>
      <c r="C3" s="102">
        <f>Configuration!B1-1</f>
        <v>-1</v>
      </c>
      <c r="D3" s="84" t="s">
        <v>452</v>
      </c>
      <c r="E3" s="149" t="e">
        <f>'Summary All Indicators'!AT4</f>
        <v>#DIV/0!</v>
      </c>
      <c r="F3" s="9"/>
      <c r="G3" s="90"/>
      <c r="H3" s="91"/>
      <c r="I3" s="91"/>
      <c r="J3" s="91"/>
      <c r="K3" s="91"/>
      <c r="L3" s="91"/>
      <c r="M3" s="91"/>
      <c r="N3" s="91"/>
      <c r="O3" s="91"/>
      <c r="P3" s="92"/>
      <c r="Q3" s="90"/>
      <c r="R3" s="85"/>
      <c r="S3" s="85"/>
      <c r="T3" s="85"/>
      <c r="U3" s="85"/>
      <c r="V3" s="85"/>
      <c r="W3" s="85"/>
      <c r="X3" s="85"/>
      <c r="Y3" s="85"/>
      <c r="Z3" s="88"/>
      <c r="AA3" s="89"/>
      <c r="AB3" s="85"/>
      <c r="AC3" s="85"/>
      <c r="AD3" s="85"/>
      <c r="AE3" s="85"/>
      <c r="AF3" s="85"/>
      <c r="AG3" s="85"/>
      <c r="AH3" s="85"/>
      <c r="AI3" s="85"/>
      <c r="AJ3" s="88"/>
      <c r="AK3" s="85"/>
      <c r="AL3" s="85"/>
      <c r="AM3" s="85"/>
      <c r="AN3" s="85"/>
      <c r="AO3" s="85"/>
      <c r="AP3" s="85"/>
      <c r="AQ3" s="85"/>
      <c r="AR3" s="85"/>
      <c r="AS3" s="85"/>
      <c r="AT3" s="88"/>
    </row>
    <row r="4" spans="2:46" x14ac:dyDescent="0.35">
      <c r="B4" s="213"/>
      <c r="C4" s="102">
        <f>C3+1</f>
        <v>0</v>
      </c>
      <c r="D4" s="84" t="s">
        <v>452</v>
      </c>
      <c r="E4" s="149" t="e">
        <f>'Summary All Indicators'!BA4</f>
        <v>#DIV/0!</v>
      </c>
      <c r="F4" s="9"/>
      <c r="G4" s="90"/>
      <c r="H4" s="91"/>
      <c r="I4" s="91"/>
      <c r="J4" s="91"/>
      <c r="K4" s="91"/>
      <c r="L4" s="91"/>
      <c r="M4" s="91"/>
      <c r="N4" s="91"/>
      <c r="O4" s="91"/>
      <c r="P4" s="92"/>
      <c r="Q4" s="90"/>
      <c r="R4" s="85"/>
      <c r="S4" s="85"/>
      <c r="T4" s="85"/>
      <c r="U4" s="85"/>
      <c r="V4" s="85"/>
      <c r="W4" s="85"/>
      <c r="X4" s="85"/>
      <c r="Y4" s="85"/>
      <c r="Z4" s="88"/>
      <c r="AA4" s="89"/>
      <c r="AB4" s="85"/>
      <c r="AC4" s="85"/>
      <c r="AD4" s="85"/>
      <c r="AE4" s="85"/>
      <c r="AF4" s="85"/>
      <c r="AG4" s="85"/>
      <c r="AH4" s="85"/>
      <c r="AI4" s="85"/>
      <c r="AJ4" s="88"/>
      <c r="AK4" s="85"/>
      <c r="AL4" s="85"/>
      <c r="AM4" s="85"/>
      <c r="AN4" s="85"/>
      <c r="AO4" s="85"/>
      <c r="AP4" s="85"/>
      <c r="AQ4" s="85"/>
      <c r="AR4" s="85"/>
      <c r="AS4" s="85"/>
      <c r="AT4" s="88"/>
    </row>
    <row r="5" spans="2:46" x14ac:dyDescent="0.35">
      <c r="B5" s="8" t="s">
        <v>155</v>
      </c>
      <c r="C5" s="8" t="s">
        <v>389</v>
      </c>
      <c r="D5" s="8" t="s">
        <v>451</v>
      </c>
      <c r="E5" s="148" t="s">
        <v>0</v>
      </c>
      <c r="F5" s="44" t="s">
        <v>386</v>
      </c>
      <c r="G5" s="210">
        <v>0.25</v>
      </c>
      <c r="H5" s="211"/>
      <c r="I5" s="211"/>
      <c r="J5" s="211"/>
      <c r="K5" s="211"/>
      <c r="L5" s="211"/>
      <c r="M5" s="211"/>
      <c r="N5" s="211"/>
      <c r="O5" s="211"/>
      <c r="P5" s="212"/>
      <c r="Q5" s="210">
        <v>0.5</v>
      </c>
      <c r="R5" s="211"/>
      <c r="S5" s="211"/>
      <c r="T5" s="211"/>
      <c r="U5" s="211"/>
      <c r="V5" s="211"/>
      <c r="W5" s="211"/>
      <c r="X5" s="211"/>
      <c r="Y5" s="211"/>
      <c r="Z5" s="212"/>
      <c r="AA5" s="210">
        <v>0.75</v>
      </c>
      <c r="AB5" s="211"/>
      <c r="AC5" s="211"/>
      <c r="AD5" s="211"/>
      <c r="AE5" s="211"/>
      <c r="AF5" s="211"/>
      <c r="AG5" s="211"/>
      <c r="AH5" s="211"/>
      <c r="AI5" s="211"/>
      <c r="AJ5" s="212"/>
      <c r="AK5" s="210">
        <v>1</v>
      </c>
      <c r="AL5" s="211"/>
      <c r="AM5" s="211"/>
      <c r="AN5" s="211"/>
      <c r="AO5" s="211"/>
      <c r="AP5" s="211"/>
      <c r="AQ5" s="211"/>
      <c r="AR5" s="211"/>
      <c r="AS5" s="211"/>
      <c r="AT5" s="212"/>
    </row>
    <row r="6" spans="2:46" ht="16" customHeight="1" x14ac:dyDescent="0.35">
      <c r="B6" s="213" t="s">
        <v>454</v>
      </c>
      <c r="C6" s="102">
        <f>C3</f>
        <v>-1</v>
      </c>
      <c r="D6" s="84" t="s">
        <v>452</v>
      </c>
      <c r="E6" s="149" t="e">
        <f>'Summary All Indicators'!AT5</f>
        <v>#DIV/0!</v>
      </c>
      <c r="F6" s="9"/>
      <c r="G6" s="90"/>
      <c r="H6" s="91"/>
      <c r="I6" s="91"/>
      <c r="J6" s="91"/>
      <c r="K6" s="91"/>
      <c r="L6" s="91"/>
      <c r="M6" s="91"/>
      <c r="N6" s="91"/>
      <c r="O6" s="91"/>
      <c r="P6" s="92"/>
      <c r="Q6" s="90"/>
      <c r="R6" s="85"/>
      <c r="S6" s="85"/>
      <c r="T6" s="85"/>
      <c r="U6" s="85"/>
      <c r="V6" s="85"/>
      <c r="W6" s="85"/>
      <c r="X6" s="85"/>
      <c r="Y6" s="85"/>
      <c r="Z6" s="88"/>
      <c r="AA6" s="89"/>
      <c r="AB6" s="85"/>
      <c r="AC6" s="85"/>
      <c r="AD6" s="85"/>
      <c r="AE6" s="85"/>
      <c r="AF6" s="85"/>
      <c r="AG6" s="85"/>
      <c r="AH6" s="85"/>
      <c r="AI6" s="85"/>
      <c r="AJ6" s="88"/>
      <c r="AK6" s="85"/>
      <c r="AL6" s="85"/>
      <c r="AM6" s="85"/>
      <c r="AN6" s="85"/>
      <c r="AO6" s="85"/>
      <c r="AP6" s="85"/>
      <c r="AQ6" s="85"/>
      <c r="AR6" s="85"/>
      <c r="AS6" s="85"/>
      <c r="AT6" s="88"/>
    </row>
    <row r="7" spans="2:46" x14ac:dyDescent="0.35">
      <c r="B7" s="213"/>
      <c r="C7" s="102">
        <f>C4</f>
        <v>0</v>
      </c>
      <c r="D7" s="84" t="s">
        <v>452</v>
      </c>
      <c r="E7" s="149" t="e">
        <f>'Summary All Indicators'!BA5</f>
        <v>#DIV/0!</v>
      </c>
      <c r="F7" s="9"/>
      <c r="G7" s="89"/>
      <c r="H7" s="85"/>
      <c r="I7" s="85"/>
      <c r="J7" s="85"/>
      <c r="K7" s="85"/>
      <c r="L7" s="85"/>
      <c r="M7" s="85"/>
      <c r="N7" s="85"/>
      <c r="O7" s="85"/>
      <c r="P7" s="88"/>
      <c r="Q7" s="89"/>
      <c r="R7" s="85"/>
      <c r="S7" s="85"/>
      <c r="T7" s="85"/>
      <c r="U7" s="85"/>
      <c r="V7" s="85"/>
      <c r="W7" s="85"/>
      <c r="X7" s="85"/>
      <c r="Y7" s="85"/>
      <c r="Z7" s="88"/>
      <c r="AA7" s="89"/>
      <c r="AB7" s="85"/>
      <c r="AC7" s="85"/>
      <c r="AD7" s="85"/>
      <c r="AE7" s="85"/>
      <c r="AF7" s="85"/>
      <c r="AG7" s="85"/>
      <c r="AH7" s="85"/>
      <c r="AI7" s="85"/>
      <c r="AJ7" s="88"/>
      <c r="AK7" s="85"/>
      <c r="AL7" s="85"/>
      <c r="AM7" s="85"/>
      <c r="AN7" s="85"/>
      <c r="AO7" s="85"/>
      <c r="AP7" s="85"/>
      <c r="AQ7" s="85"/>
      <c r="AR7" s="85"/>
      <c r="AS7" s="85"/>
      <c r="AT7" s="88"/>
    </row>
    <row r="8" spans="2:46" x14ac:dyDescent="0.35">
      <c r="B8" s="8" t="s">
        <v>155</v>
      </c>
      <c r="C8" s="8" t="s">
        <v>389</v>
      </c>
      <c r="D8" s="8" t="s">
        <v>451</v>
      </c>
      <c r="E8" s="148" t="s">
        <v>0</v>
      </c>
      <c r="F8" s="44" t="s">
        <v>386</v>
      </c>
      <c r="G8" s="210">
        <v>0.25</v>
      </c>
      <c r="H8" s="211"/>
      <c r="I8" s="211"/>
      <c r="J8" s="211"/>
      <c r="K8" s="211"/>
      <c r="L8" s="211"/>
      <c r="M8" s="211"/>
      <c r="N8" s="211"/>
      <c r="O8" s="211"/>
      <c r="P8" s="212"/>
      <c r="Q8" s="210">
        <v>0.5</v>
      </c>
      <c r="R8" s="211"/>
      <c r="S8" s="211"/>
      <c r="T8" s="211"/>
      <c r="U8" s="211"/>
      <c r="V8" s="211"/>
      <c r="W8" s="211"/>
      <c r="X8" s="211"/>
      <c r="Y8" s="211"/>
      <c r="Z8" s="212"/>
      <c r="AA8" s="210">
        <v>0.75</v>
      </c>
      <c r="AB8" s="211"/>
      <c r="AC8" s="211"/>
      <c r="AD8" s="211"/>
      <c r="AE8" s="211"/>
      <c r="AF8" s="211"/>
      <c r="AG8" s="211"/>
      <c r="AH8" s="211"/>
      <c r="AI8" s="211"/>
      <c r="AJ8" s="212"/>
      <c r="AK8" s="210">
        <v>1</v>
      </c>
      <c r="AL8" s="211"/>
      <c r="AM8" s="211"/>
      <c r="AN8" s="211"/>
      <c r="AO8" s="211"/>
      <c r="AP8" s="211"/>
      <c r="AQ8" s="211"/>
      <c r="AR8" s="211"/>
      <c r="AS8" s="211"/>
      <c r="AT8" s="212"/>
    </row>
    <row r="9" spans="2:46" ht="16" customHeight="1" x14ac:dyDescent="0.35">
      <c r="B9" s="213" t="s">
        <v>455</v>
      </c>
      <c r="C9" s="102">
        <f>C6</f>
        <v>-1</v>
      </c>
      <c r="D9" s="84" t="s">
        <v>452</v>
      </c>
      <c r="E9" s="149" t="e">
        <f>'Summary All Indicators'!AT6</f>
        <v>#DIV/0!</v>
      </c>
      <c r="G9" s="90"/>
      <c r="H9" s="91"/>
      <c r="I9" s="91"/>
      <c r="J9" s="91"/>
      <c r="K9" s="91"/>
      <c r="L9" s="91"/>
      <c r="M9" s="91"/>
      <c r="N9" s="91"/>
      <c r="O9" s="91"/>
      <c r="P9" s="92"/>
      <c r="Q9" s="90"/>
      <c r="R9" s="85"/>
      <c r="S9" s="85"/>
      <c r="T9" s="85"/>
      <c r="U9" s="85"/>
      <c r="V9" s="85"/>
      <c r="W9" s="85"/>
      <c r="X9" s="85"/>
      <c r="Y9" s="85"/>
      <c r="Z9" s="88"/>
      <c r="AA9" s="89"/>
      <c r="AB9" s="85"/>
      <c r="AC9" s="85"/>
      <c r="AD9" s="85"/>
      <c r="AE9" s="85"/>
      <c r="AF9" s="85"/>
      <c r="AG9" s="85"/>
      <c r="AH9" s="85"/>
      <c r="AI9" s="85"/>
      <c r="AJ9" s="88"/>
      <c r="AK9" s="85"/>
      <c r="AL9" s="85"/>
      <c r="AM9" s="85"/>
      <c r="AN9" s="85"/>
      <c r="AO9" s="85"/>
      <c r="AP9" s="85"/>
      <c r="AQ9" s="85"/>
      <c r="AR9" s="85"/>
      <c r="AS9" s="85"/>
      <c r="AT9" s="88"/>
    </row>
    <row r="10" spans="2:46" x14ac:dyDescent="0.35">
      <c r="B10" s="213"/>
      <c r="C10" s="102">
        <f>C7</f>
        <v>0</v>
      </c>
      <c r="D10" s="84" t="s">
        <v>452</v>
      </c>
      <c r="E10" s="149" t="e">
        <f>'Summary All Indicators'!BA6</f>
        <v>#DIV/0!</v>
      </c>
      <c r="G10" s="89"/>
      <c r="H10" s="85"/>
      <c r="I10" s="85"/>
      <c r="J10" s="85"/>
      <c r="K10" s="85"/>
      <c r="L10" s="85"/>
      <c r="M10" s="85"/>
      <c r="N10" s="85"/>
      <c r="O10" s="85"/>
      <c r="P10" s="88"/>
      <c r="Q10" s="89"/>
      <c r="R10" s="85"/>
      <c r="S10" s="85"/>
      <c r="T10" s="85"/>
      <c r="U10" s="85"/>
      <c r="V10" s="85"/>
      <c r="W10" s="85"/>
      <c r="X10" s="85"/>
      <c r="Y10" s="85"/>
      <c r="Z10" s="88"/>
      <c r="AA10" s="89"/>
      <c r="AB10" s="85"/>
      <c r="AC10" s="85"/>
      <c r="AD10" s="85"/>
      <c r="AE10" s="85"/>
      <c r="AF10" s="85"/>
      <c r="AG10" s="85"/>
      <c r="AH10" s="85"/>
      <c r="AI10" s="85"/>
      <c r="AJ10" s="88"/>
      <c r="AK10" s="85"/>
      <c r="AL10" s="85"/>
      <c r="AM10" s="85"/>
      <c r="AN10" s="85"/>
      <c r="AO10" s="85"/>
      <c r="AP10" s="85"/>
      <c r="AQ10" s="85"/>
      <c r="AR10" s="85"/>
      <c r="AS10" s="85"/>
      <c r="AT10" s="88"/>
    </row>
    <row r="11" spans="2:46" x14ac:dyDescent="0.35">
      <c r="B11" s="8" t="s">
        <v>155</v>
      </c>
      <c r="C11" s="8" t="s">
        <v>389</v>
      </c>
      <c r="D11" s="8" t="s">
        <v>451</v>
      </c>
      <c r="E11" s="148" t="s">
        <v>0</v>
      </c>
      <c r="F11" s="44" t="s">
        <v>386</v>
      </c>
      <c r="G11" s="210">
        <v>0.25</v>
      </c>
      <c r="H11" s="211"/>
      <c r="I11" s="211"/>
      <c r="J11" s="211"/>
      <c r="K11" s="211"/>
      <c r="L11" s="211"/>
      <c r="M11" s="211"/>
      <c r="N11" s="211"/>
      <c r="O11" s="211"/>
      <c r="P11" s="212"/>
      <c r="Q11" s="210">
        <v>0.5</v>
      </c>
      <c r="R11" s="211"/>
      <c r="S11" s="211"/>
      <c r="T11" s="211"/>
      <c r="U11" s="211"/>
      <c r="V11" s="211"/>
      <c r="W11" s="211"/>
      <c r="X11" s="211"/>
      <c r="Y11" s="211"/>
      <c r="Z11" s="212"/>
      <c r="AA11" s="210">
        <v>0.75</v>
      </c>
      <c r="AB11" s="211"/>
      <c r="AC11" s="211"/>
      <c r="AD11" s="211"/>
      <c r="AE11" s="211"/>
      <c r="AF11" s="211"/>
      <c r="AG11" s="211"/>
      <c r="AH11" s="211"/>
      <c r="AI11" s="211"/>
      <c r="AJ11" s="212"/>
      <c r="AK11" s="210">
        <v>1</v>
      </c>
      <c r="AL11" s="211"/>
      <c r="AM11" s="211"/>
      <c r="AN11" s="211"/>
      <c r="AO11" s="211"/>
      <c r="AP11" s="211"/>
      <c r="AQ11" s="211"/>
      <c r="AR11" s="211"/>
      <c r="AS11" s="211"/>
      <c r="AT11" s="212"/>
    </row>
    <row r="12" spans="2:46" ht="16" customHeight="1" x14ac:dyDescent="0.35">
      <c r="B12" s="213" t="s">
        <v>456</v>
      </c>
      <c r="C12" s="102">
        <f>C9</f>
        <v>-1</v>
      </c>
      <c r="D12" s="84" t="s">
        <v>452</v>
      </c>
      <c r="E12" s="149" t="e">
        <f>'Summary All Indicators'!AT7</f>
        <v>#DIV/0!</v>
      </c>
      <c r="G12" s="90"/>
      <c r="H12" s="91"/>
      <c r="I12" s="91"/>
      <c r="J12" s="91"/>
      <c r="K12" s="91"/>
      <c r="L12" s="91"/>
      <c r="M12" s="91"/>
      <c r="N12" s="91"/>
      <c r="O12" s="91"/>
      <c r="P12" s="92"/>
      <c r="Q12" s="90"/>
      <c r="R12" s="85"/>
      <c r="S12" s="85"/>
      <c r="T12" s="85"/>
      <c r="U12" s="85"/>
      <c r="V12" s="85"/>
      <c r="W12" s="85"/>
      <c r="X12" s="85"/>
      <c r="Y12" s="85"/>
      <c r="Z12" s="88"/>
      <c r="AA12" s="89"/>
      <c r="AB12" s="85"/>
      <c r="AC12" s="85"/>
      <c r="AD12" s="85"/>
      <c r="AE12" s="85"/>
      <c r="AF12" s="85"/>
      <c r="AG12" s="85"/>
      <c r="AH12" s="85"/>
      <c r="AI12" s="85"/>
      <c r="AJ12" s="88"/>
      <c r="AK12" s="85"/>
      <c r="AL12" s="85"/>
      <c r="AM12" s="85"/>
      <c r="AN12" s="85"/>
      <c r="AO12" s="85"/>
      <c r="AP12" s="85"/>
      <c r="AQ12" s="85"/>
      <c r="AR12" s="85"/>
      <c r="AS12" s="85"/>
      <c r="AT12" s="88"/>
    </row>
    <row r="13" spans="2:46" x14ac:dyDescent="0.35">
      <c r="B13" s="213"/>
      <c r="C13" s="102">
        <f>C10</f>
        <v>0</v>
      </c>
      <c r="D13" s="84" t="s">
        <v>452</v>
      </c>
      <c r="E13" s="149" t="e">
        <f>'Summary All Indicators'!BA7</f>
        <v>#DIV/0!</v>
      </c>
      <c r="G13" s="89"/>
      <c r="H13" s="85"/>
      <c r="I13" s="85"/>
      <c r="J13" s="85"/>
      <c r="K13" s="85"/>
      <c r="L13" s="85"/>
      <c r="M13" s="85"/>
      <c r="N13" s="85"/>
      <c r="O13" s="85"/>
      <c r="P13" s="88"/>
      <c r="Q13" s="89"/>
      <c r="R13" s="85"/>
      <c r="S13" s="85"/>
      <c r="T13" s="85"/>
      <c r="U13" s="85"/>
      <c r="V13" s="85"/>
      <c r="W13" s="85"/>
      <c r="X13" s="85"/>
      <c r="Y13" s="85"/>
      <c r="Z13" s="88"/>
      <c r="AA13" s="89"/>
      <c r="AB13" s="85"/>
      <c r="AC13" s="85"/>
      <c r="AD13" s="85"/>
      <c r="AE13" s="85"/>
      <c r="AF13" s="85"/>
      <c r="AG13" s="85"/>
      <c r="AH13" s="85"/>
      <c r="AI13" s="85"/>
      <c r="AJ13" s="88"/>
      <c r="AK13" s="85"/>
      <c r="AL13" s="85"/>
      <c r="AM13" s="85"/>
      <c r="AN13" s="85"/>
      <c r="AO13" s="85"/>
      <c r="AP13" s="85"/>
      <c r="AQ13" s="85"/>
      <c r="AR13" s="85"/>
      <c r="AS13" s="85"/>
      <c r="AT13" s="88"/>
    </row>
    <row r="14" spans="2:46" x14ac:dyDescent="0.35">
      <c r="B14" s="8" t="s">
        <v>155</v>
      </c>
      <c r="C14" s="8" t="s">
        <v>389</v>
      </c>
      <c r="D14" s="8" t="s">
        <v>451</v>
      </c>
      <c r="E14" s="148" t="s">
        <v>0</v>
      </c>
      <c r="F14" s="44" t="s">
        <v>386</v>
      </c>
      <c r="G14" s="210">
        <v>0.25</v>
      </c>
      <c r="H14" s="211"/>
      <c r="I14" s="211"/>
      <c r="J14" s="211"/>
      <c r="K14" s="211"/>
      <c r="L14" s="211"/>
      <c r="M14" s="211"/>
      <c r="N14" s="211"/>
      <c r="O14" s="211"/>
      <c r="P14" s="212"/>
      <c r="Q14" s="210">
        <v>0.5</v>
      </c>
      <c r="R14" s="211"/>
      <c r="S14" s="211"/>
      <c r="T14" s="211"/>
      <c r="U14" s="211"/>
      <c r="V14" s="211"/>
      <c r="W14" s="211"/>
      <c r="X14" s="211"/>
      <c r="Y14" s="211"/>
      <c r="Z14" s="212"/>
      <c r="AA14" s="210">
        <v>0.75</v>
      </c>
      <c r="AB14" s="211"/>
      <c r="AC14" s="211"/>
      <c r="AD14" s="211"/>
      <c r="AE14" s="211"/>
      <c r="AF14" s="211"/>
      <c r="AG14" s="211"/>
      <c r="AH14" s="211"/>
      <c r="AI14" s="211"/>
      <c r="AJ14" s="212"/>
      <c r="AK14" s="210">
        <v>1</v>
      </c>
      <c r="AL14" s="211"/>
      <c r="AM14" s="211"/>
      <c r="AN14" s="211"/>
      <c r="AO14" s="211"/>
      <c r="AP14" s="211"/>
      <c r="AQ14" s="211"/>
      <c r="AR14" s="211"/>
      <c r="AS14" s="211"/>
      <c r="AT14" s="212"/>
    </row>
    <row r="15" spans="2:46" ht="16" customHeight="1" x14ac:dyDescent="0.35">
      <c r="B15" s="213" t="s">
        <v>457</v>
      </c>
      <c r="C15" s="102">
        <f>C12</f>
        <v>-1</v>
      </c>
      <c r="D15" s="84" t="s">
        <v>452</v>
      </c>
      <c r="E15" s="149" t="e">
        <f>'Summary All Indicators'!AT8</f>
        <v>#DIV/0!</v>
      </c>
      <c r="G15" s="90"/>
      <c r="H15" s="91"/>
      <c r="I15" s="91"/>
      <c r="J15" s="91"/>
      <c r="K15" s="91"/>
      <c r="L15" s="91"/>
      <c r="M15" s="91"/>
      <c r="N15" s="91"/>
      <c r="O15" s="91"/>
      <c r="P15" s="92"/>
      <c r="Q15" s="90"/>
      <c r="R15" s="85"/>
      <c r="S15" s="85"/>
      <c r="T15" s="85"/>
      <c r="U15" s="85"/>
      <c r="V15" s="85"/>
      <c r="W15" s="85"/>
      <c r="X15" s="85"/>
      <c r="Y15" s="85"/>
      <c r="Z15" s="88"/>
      <c r="AA15" s="89"/>
      <c r="AB15" s="85"/>
      <c r="AC15" s="85"/>
      <c r="AD15" s="85"/>
      <c r="AE15" s="85"/>
      <c r="AF15" s="85"/>
      <c r="AG15" s="85"/>
      <c r="AH15" s="85"/>
      <c r="AI15" s="85"/>
      <c r="AJ15" s="88"/>
      <c r="AK15" s="85"/>
      <c r="AL15" s="85"/>
      <c r="AM15" s="85"/>
      <c r="AN15" s="85"/>
      <c r="AO15" s="85"/>
      <c r="AP15" s="85"/>
      <c r="AQ15" s="85"/>
      <c r="AR15" s="85"/>
      <c r="AS15" s="85"/>
      <c r="AT15" s="88"/>
    </row>
    <row r="16" spans="2:46" x14ac:dyDescent="0.35">
      <c r="B16" s="213"/>
      <c r="C16" s="102">
        <f>C13</f>
        <v>0</v>
      </c>
      <c r="D16" s="84" t="s">
        <v>452</v>
      </c>
      <c r="E16" s="149" t="e">
        <f>'Summary All Indicators'!BA8</f>
        <v>#DIV/0!</v>
      </c>
      <c r="G16" s="89"/>
      <c r="H16" s="85"/>
      <c r="I16" s="85"/>
      <c r="J16" s="85"/>
      <c r="K16" s="85"/>
      <c r="L16" s="85"/>
      <c r="M16" s="85"/>
      <c r="N16" s="85"/>
      <c r="O16" s="85"/>
      <c r="P16" s="88"/>
      <c r="Q16" s="89"/>
      <c r="R16" s="85"/>
      <c r="S16" s="85"/>
      <c r="T16" s="85"/>
      <c r="U16" s="85"/>
      <c r="V16" s="85"/>
      <c r="W16" s="85"/>
      <c r="X16" s="85"/>
      <c r="Y16" s="85"/>
      <c r="Z16" s="88"/>
      <c r="AA16" s="89"/>
      <c r="AB16" s="85"/>
      <c r="AC16" s="85"/>
      <c r="AD16" s="85"/>
      <c r="AE16" s="85"/>
      <c r="AF16" s="85"/>
      <c r="AG16" s="85"/>
      <c r="AH16" s="85"/>
      <c r="AI16" s="85"/>
      <c r="AJ16" s="88"/>
      <c r="AK16" s="85"/>
      <c r="AL16" s="85"/>
      <c r="AM16" s="85"/>
      <c r="AN16" s="85"/>
      <c r="AO16" s="85"/>
      <c r="AP16" s="85"/>
      <c r="AQ16" s="85"/>
      <c r="AR16" s="85"/>
      <c r="AS16" s="85"/>
      <c r="AT16" s="88"/>
    </row>
    <row r="17" spans="2:46" x14ac:dyDescent="0.35">
      <c r="B17" s="8" t="s">
        <v>155</v>
      </c>
      <c r="C17" s="8" t="s">
        <v>389</v>
      </c>
      <c r="D17" s="8" t="s">
        <v>451</v>
      </c>
      <c r="E17" s="148" t="s">
        <v>0</v>
      </c>
      <c r="F17" s="44" t="s">
        <v>386</v>
      </c>
      <c r="G17" s="210">
        <v>0.25</v>
      </c>
      <c r="H17" s="211"/>
      <c r="I17" s="211"/>
      <c r="J17" s="211"/>
      <c r="K17" s="211"/>
      <c r="L17" s="211"/>
      <c r="M17" s="211"/>
      <c r="N17" s="211"/>
      <c r="O17" s="211"/>
      <c r="P17" s="212"/>
      <c r="Q17" s="210">
        <v>0.5</v>
      </c>
      <c r="R17" s="211"/>
      <c r="S17" s="211"/>
      <c r="T17" s="211"/>
      <c r="U17" s="211"/>
      <c r="V17" s="211"/>
      <c r="W17" s="211"/>
      <c r="X17" s="211"/>
      <c r="Y17" s="211"/>
      <c r="Z17" s="212"/>
      <c r="AA17" s="210">
        <v>0.75</v>
      </c>
      <c r="AB17" s="211"/>
      <c r="AC17" s="211"/>
      <c r="AD17" s="211"/>
      <c r="AE17" s="211"/>
      <c r="AF17" s="211"/>
      <c r="AG17" s="211"/>
      <c r="AH17" s="211"/>
      <c r="AI17" s="211"/>
      <c r="AJ17" s="212"/>
      <c r="AK17" s="210">
        <v>1</v>
      </c>
      <c r="AL17" s="211"/>
      <c r="AM17" s="211"/>
      <c r="AN17" s="211"/>
      <c r="AO17" s="211"/>
      <c r="AP17" s="211"/>
      <c r="AQ17" s="211"/>
      <c r="AR17" s="211"/>
      <c r="AS17" s="211"/>
      <c r="AT17" s="212"/>
    </row>
    <row r="18" spans="2:46" ht="16" customHeight="1" x14ac:dyDescent="0.35">
      <c r="B18" s="213" t="s">
        <v>458</v>
      </c>
      <c r="C18" s="102">
        <f>C15</f>
        <v>-1</v>
      </c>
      <c r="D18" s="84" t="s">
        <v>452</v>
      </c>
      <c r="E18" s="149" t="e">
        <f>'Summary All Indicators'!AT9</f>
        <v>#DIV/0!</v>
      </c>
      <c r="G18" s="90"/>
      <c r="H18" s="91"/>
      <c r="I18" s="91"/>
      <c r="J18" s="91"/>
      <c r="K18" s="91"/>
      <c r="L18" s="91"/>
      <c r="M18" s="91"/>
      <c r="N18" s="91"/>
      <c r="O18" s="91"/>
      <c r="P18" s="92"/>
      <c r="Q18" s="90"/>
      <c r="R18" s="85"/>
      <c r="S18" s="85"/>
      <c r="T18" s="85"/>
      <c r="U18" s="85"/>
      <c r="V18" s="85"/>
      <c r="W18" s="85"/>
      <c r="X18" s="85"/>
      <c r="Y18" s="85"/>
      <c r="Z18" s="88"/>
      <c r="AA18" s="89"/>
      <c r="AB18" s="85"/>
      <c r="AC18" s="85"/>
      <c r="AD18" s="85"/>
      <c r="AE18" s="85"/>
      <c r="AF18" s="85"/>
      <c r="AG18" s="85"/>
      <c r="AH18" s="85"/>
      <c r="AI18" s="85"/>
      <c r="AJ18" s="88"/>
      <c r="AK18" s="85"/>
      <c r="AL18" s="85"/>
      <c r="AM18" s="85"/>
      <c r="AN18" s="85"/>
      <c r="AO18" s="85"/>
      <c r="AP18" s="85"/>
      <c r="AQ18" s="85"/>
      <c r="AR18" s="85"/>
      <c r="AS18" s="85"/>
      <c r="AT18" s="88"/>
    </row>
    <row r="19" spans="2:46" x14ac:dyDescent="0.35">
      <c r="B19" s="213"/>
      <c r="C19" s="102">
        <f>C16</f>
        <v>0</v>
      </c>
      <c r="D19" s="84" t="s">
        <v>452</v>
      </c>
      <c r="E19" s="149" t="e">
        <f>'Summary All Indicators'!BA9</f>
        <v>#DIV/0!</v>
      </c>
      <c r="G19" s="89"/>
      <c r="H19" s="85"/>
      <c r="I19" s="85"/>
      <c r="J19" s="85"/>
      <c r="K19" s="85"/>
      <c r="L19" s="85"/>
      <c r="M19" s="85"/>
      <c r="N19" s="85"/>
      <c r="O19" s="85"/>
      <c r="P19" s="88"/>
      <c r="Q19" s="89"/>
      <c r="R19" s="85"/>
      <c r="S19" s="85"/>
      <c r="T19" s="85"/>
      <c r="U19" s="85"/>
      <c r="V19" s="85"/>
      <c r="W19" s="85"/>
      <c r="X19" s="85"/>
      <c r="Y19" s="85"/>
      <c r="Z19" s="88"/>
      <c r="AA19" s="89"/>
      <c r="AB19" s="85"/>
      <c r="AC19" s="85"/>
      <c r="AD19" s="85"/>
      <c r="AE19" s="85"/>
      <c r="AF19" s="85"/>
      <c r="AG19" s="85"/>
      <c r="AH19" s="85"/>
      <c r="AI19" s="85"/>
      <c r="AJ19" s="88"/>
      <c r="AK19" s="85"/>
      <c r="AL19" s="85"/>
      <c r="AM19" s="85"/>
      <c r="AN19" s="85"/>
      <c r="AO19" s="85"/>
      <c r="AP19" s="85"/>
      <c r="AQ19" s="85"/>
      <c r="AR19" s="85"/>
      <c r="AS19" s="85"/>
      <c r="AT19" s="88"/>
    </row>
    <row r="20" spans="2:46" x14ac:dyDescent="0.35">
      <c r="B20" s="8" t="s">
        <v>155</v>
      </c>
      <c r="C20" s="8" t="s">
        <v>389</v>
      </c>
      <c r="D20" s="8" t="s">
        <v>451</v>
      </c>
      <c r="E20" s="148" t="s">
        <v>0</v>
      </c>
      <c r="F20" s="44" t="s">
        <v>386</v>
      </c>
      <c r="G20" s="210">
        <v>0.25</v>
      </c>
      <c r="H20" s="211"/>
      <c r="I20" s="211"/>
      <c r="J20" s="211"/>
      <c r="K20" s="211"/>
      <c r="L20" s="211"/>
      <c r="M20" s="211"/>
      <c r="N20" s="211"/>
      <c r="O20" s="211"/>
      <c r="P20" s="212"/>
      <c r="Q20" s="210">
        <v>0.5</v>
      </c>
      <c r="R20" s="211"/>
      <c r="S20" s="211"/>
      <c r="T20" s="211"/>
      <c r="U20" s="211"/>
      <c r="V20" s="211"/>
      <c r="W20" s="211"/>
      <c r="X20" s="211"/>
      <c r="Y20" s="211"/>
      <c r="Z20" s="212"/>
      <c r="AA20" s="210">
        <v>0.75</v>
      </c>
      <c r="AB20" s="211"/>
      <c r="AC20" s="211"/>
      <c r="AD20" s="211"/>
      <c r="AE20" s="211"/>
      <c r="AF20" s="211"/>
      <c r="AG20" s="211"/>
      <c r="AH20" s="211"/>
      <c r="AI20" s="211"/>
      <c r="AJ20" s="212"/>
      <c r="AK20" s="210">
        <v>1</v>
      </c>
      <c r="AL20" s="211"/>
      <c r="AM20" s="211"/>
      <c r="AN20" s="211"/>
      <c r="AO20" s="211"/>
      <c r="AP20" s="211"/>
      <c r="AQ20" s="211"/>
      <c r="AR20" s="211"/>
      <c r="AS20" s="211"/>
      <c r="AT20" s="212"/>
    </row>
    <row r="21" spans="2:46" ht="16" customHeight="1" x14ac:dyDescent="0.35">
      <c r="B21" s="213" t="s">
        <v>459</v>
      </c>
      <c r="C21" s="102">
        <f>C18</f>
        <v>-1</v>
      </c>
      <c r="D21" s="84" t="s">
        <v>452</v>
      </c>
      <c r="E21" s="149" t="e">
        <f>'Summary All Indicators'!AT10</f>
        <v>#DIV/0!</v>
      </c>
      <c r="G21" s="90"/>
      <c r="H21" s="91"/>
      <c r="I21" s="91"/>
      <c r="J21" s="91"/>
      <c r="K21" s="91"/>
      <c r="L21" s="91"/>
      <c r="M21" s="91"/>
      <c r="N21" s="91"/>
      <c r="O21" s="91"/>
      <c r="P21" s="92"/>
      <c r="Q21" s="90"/>
      <c r="R21" s="85"/>
      <c r="S21" s="85"/>
      <c r="T21" s="85"/>
      <c r="U21" s="85"/>
      <c r="V21" s="85"/>
      <c r="W21" s="85"/>
      <c r="X21" s="85"/>
      <c r="Y21" s="85"/>
      <c r="Z21" s="88"/>
      <c r="AA21" s="89"/>
      <c r="AB21" s="85"/>
      <c r="AC21" s="85"/>
      <c r="AD21" s="85"/>
      <c r="AE21" s="85"/>
      <c r="AF21" s="85"/>
      <c r="AG21" s="85"/>
      <c r="AH21" s="85"/>
      <c r="AI21" s="85"/>
      <c r="AJ21" s="88"/>
      <c r="AK21" s="85"/>
      <c r="AL21" s="85"/>
      <c r="AM21" s="85"/>
      <c r="AN21" s="85"/>
      <c r="AO21" s="85"/>
      <c r="AP21" s="85"/>
      <c r="AQ21" s="85"/>
      <c r="AR21" s="85"/>
      <c r="AS21" s="85"/>
      <c r="AT21" s="88"/>
    </row>
    <row r="22" spans="2:46" x14ac:dyDescent="0.35">
      <c r="B22" s="213"/>
      <c r="C22" s="102">
        <f>C19</f>
        <v>0</v>
      </c>
      <c r="D22" s="84" t="s">
        <v>452</v>
      </c>
      <c r="E22" s="149" t="e">
        <f>'Summary All Indicators'!BA10</f>
        <v>#DIV/0!</v>
      </c>
      <c r="G22" s="89"/>
      <c r="H22" s="85"/>
      <c r="I22" s="85"/>
      <c r="J22" s="85"/>
      <c r="K22" s="85"/>
      <c r="L22" s="85"/>
      <c r="M22" s="85"/>
      <c r="N22" s="85"/>
      <c r="O22" s="85"/>
      <c r="P22" s="88"/>
      <c r="Q22" s="89"/>
      <c r="R22" s="85"/>
      <c r="S22" s="85"/>
      <c r="T22" s="85"/>
      <c r="U22" s="85"/>
      <c r="V22" s="85"/>
      <c r="W22" s="85"/>
      <c r="X22" s="85"/>
      <c r="Y22" s="85"/>
      <c r="Z22" s="88"/>
      <c r="AA22" s="89"/>
      <c r="AB22" s="85"/>
      <c r="AC22" s="85"/>
      <c r="AD22" s="85"/>
      <c r="AE22" s="85"/>
      <c r="AF22" s="85"/>
      <c r="AG22" s="85"/>
      <c r="AH22" s="85"/>
      <c r="AI22" s="85"/>
      <c r="AJ22" s="88"/>
      <c r="AK22" s="85"/>
      <c r="AL22" s="85"/>
      <c r="AM22" s="85"/>
      <c r="AN22" s="85"/>
      <c r="AO22" s="85"/>
      <c r="AP22" s="85"/>
      <c r="AQ22" s="85"/>
      <c r="AR22" s="85"/>
      <c r="AS22" s="85"/>
      <c r="AT22" s="88"/>
    </row>
    <row r="23" spans="2:46" x14ac:dyDescent="0.35">
      <c r="B23" s="8" t="s">
        <v>155</v>
      </c>
      <c r="C23" s="8" t="s">
        <v>389</v>
      </c>
      <c r="D23" s="8" t="s">
        <v>451</v>
      </c>
      <c r="E23" s="148" t="s">
        <v>0</v>
      </c>
      <c r="F23" s="44" t="s">
        <v>386</v>
      </c>
      <c r="G23" s="210">
        <v>0.25</v>
      </c>
      <c r="H23" s="211"/>
      <c r="I23" s="211"/>
      <c r="J23" s="211"/>
      <c r="K23" s="211"/>
      <c r="L23" s="211"/>
      <c r="M23" s="211"/>
      <c r="N23" s="211"/>
      <c r="O23" s="211"/>
      <c r="P23" s="212"/>
      <c r="Q23" s="210">
        <v>0.5</v>
      </c>
      <c r="R23" s="211"/>
      <c r="S23" s="211"/>
      <c r="T23" s="211"/>
      <c r="U23" s="211"/>
      <c r="V23" s="211"/>
      <c r="W23" s="211"/>
      <c r="X23" s="211"/>
      <c r="Y23" s="211"/>
      <c r="Z23" s="212"/>
      <c r="AA23" s="210">
        <v>0.75</v>
      </c>
      <c r="AB23" s="211"/>
      <c r="AC23" s="211"/>
      <c r="AD23" s="211"/>
      <c r="AE23" s="211"/>
      <c r="AF23" s="211"/>
      <c r="AG23" s="211"/>
      <c r="AH23" s="211"/>
      <c r="AI23" s="211"/>
      <c r="AJ23" s="212"/>
      <c r="AK23" s="210">
        <v>1</v>
      </c>
      <c r="AL23" s="211"/>
      <c r="AM23" s="211"/>
      <c r="AN23" s="211"/>
      <c r="AO23" s="211"/>
      <c r="AP23" s="211"/>
      <c r="AQ23" s="211"/>
      <c r="AR23" s="211"/>
      <c r="AS23" s="211"/>
      <c r="AT23" s="212"/>
    </row>
    <row r="24" spans="2:46" ht="16" customHeight="1" x14ac:dyDescent="0.35">
      <c r="B24" s="213" t="s">
        <v>460</v>
      </c>
      <c r="C24" s="102">
        <f>C21</f>
        <v>-1</v>
      </c>
      <c r="D24" s="84" t="s">
        <v>452</v>
      </c>
      <c r="E24" s="149" t="e">
        <f>'Summary All Indicators'!AT11</f>
        <v>#DIV/0!</v>
      </c>
      <c r="G24" s="90"/>
      <c r="H24" s="91"/>
      <c r="I24" s="91"/>
      <c r="J24" s="91"/>
      <c r="K24" s="91"/>
      <c r="L24" s="91"/>
      <c r="M24" s="91"/>
      <c r="N24" s="91"/>
      <c r="O24" s="91"/>
      <c r="P24" s="92"/>
      <c r="Q24" s="90"/>
      <c r="R24" s="85"/>
      <c r="S24" s="85"/>
      <c r="T24" s="85"/>
      <c r="U24" s="85"/>
      <c r="V24" s="85"/>
      <c r="W24" s="85"/>
      <c r="X24" s="85"/>
      <c r="Y24" s="85"/>
      <c r="Z24" s="88"/>
      <c r="AA24" s="89"/>
      <c r="AB24" s="85"/>
      <c r="AC24" s="85"/>
      <c r="AD24" s="85"/>
      <c r="AE24" s="85"/>
      <c r="AF24" s="85"/>
      <c r="AG24" s="85"/>
      <c r="AH24" s="85"/>
      <c r="AI24" s="85"/>
      <c r="AJ24" s="88"/>
      <c r="AK24" s="85"/>
      <c r="AL24" s="85"/>
      <c r="AM24" s="85"/>
      <c r="AN24" s="85"/>
      <c r="AO24" s="85"/>
      <c r="AP24" s="85"/>
      <c r="AQ24" s="85"/>
      <c r="AR24" s="85"/>
      <c r="AS24" s="85"/>
      <c r="AT24" s="88"/>
    </row>
    <row r="25" spans="2:46" x14ac:dyDescent="0.35">
      <c r="B25" s="213"/>
      <c r="C25" s="102">
        <f>C22</f>
        <v>0</v>
      </c>
      <c r="D25" s="84" t="s">
        <v>452</v>
      </c>
      <c r="E25" s="149" t="e">
        <f>'Summary All Indicators'!BA11</f>
        <v>#DIV/0!</v>
      </c>
      <c r="G25" s="89"/>
      <c r="H25" s="85"/>
      <c r="I25" s="85"/>
      <c r="J25" s="85"/>
      <c r="K25" s="85"/>
      <c r="L25" s="85"/>
      <c r="M25" s="85"/>
      <c r="N25" s="85"/>
      <c r="O25" s="85"/>
      <c r="P25" s="88"/>
      <c r="Q25" s="89"/>
      <c r="R25" s="85"/>
      <c r="S25" s="85"/>
      <c r="T25" s="85"/>
      <c r="U25" s="85"/>
      <c r="V25" s="85"/>
      <c r="W25" s="85"/>
      <c r="X25" s="85"/>
      <c r="Y25" s="85"/>
      <c r="Z25" s="88"/>
      <c r="AA25" s="89"/>
      <c r="AB25" s="85"/>
      <c r="AC25" s="85"/>
      <c r="AD25" s="85"/>
      <c r="AE25" s="85"/>
      <c r="AF25" s="85"/>
      <c r="AG25" s="85"/>
      <c r="AH25" s="85"/>
      <c r="AI25" s="85"/>
      <c r="AJ25" s="88"/>
      <c r="AK25" s="85"/>
      <c r="AL25" s="85"/>
      <c r="AM25" s="85"/>
      <c r="AN25" s="85"/>
      <c r="AO25" s="85"/>
      <c r="AP25" s="85"/>
      <c r="AQ25" s="85"/>
      <c r="AR25" s="85"/>
      <c r="AS25" s="85"/>
      <c r="AT25" s="88"/>
    </row>
    <row r="26" spans="2:46" x14ac:dyDescent="0.35">
      <c r="B26" s="8" t="s">
        <v>155</v>
      </c>
      <c r="C26" s="8" t="s">
        <v>389</v>
      </c>
      <c r="D26" s="8" t="s">
        <v>451</v>
      </c>
      <c r="E26" s="148" t="s">
        <v>0</v>
      </c>
      <c r="F26" s="44" t="s">
        <v>386</v>
      </c>
      <c r="G26" s="210">
        <v>0.25</v>
      </c>
      <c r="H26" s="211"/>
      <c r="I26" s="211"/>
      <c r="J26" s="211"/>
      <c r="K26" s="211"/>
      <c r="L26" s="211"/>
      <c r="M26" s="211"/>
      <c r="N26" s="211"/>
      <c r="O26" s="211"/>
      <c r="P26" s="212"/>
      <c r="Q26" s="210">
        <v>0.5</v>
      </c>
      <c r="R26" s="211"/>
      <c r="S26" s="211"/>
      <c r="T26" s="211"/>
      <c r="U26" s="211"/>
      <c r="V26" s="211"/>
      <c r="W26" s="211"/>
      <c r="X26" s="211"/>
      <c r="Y26" s="211"/>
      <c r="Z26" s="212"/>
      <c r="AA26" s="210">
        <v>0.75</v>
      </c>
      <c r="AB26" s="211"/>
      <c r="AC26" s="211"/>
      <c r="AD26" s="211"/>
      <c r="AE26" s="211"/>
      <c r="AF26" s="211"/>
      <c r="AG26" s="211"/>
      <c r="AH26" s="211"/>
      <c r="AI26" s="211"/>
      <c r="AJ26" s="212"/>
      <c r="AK26" s="210">
        <v>1</v>
      </c>
      <c r="AL26" s="211"/>
      <c r="AM26" s="211"/>
      <c r="AN26" s="211"/>
      <c r="AO26" s="211"/>
      <c r="AP26" s="211"/>
      <c r="AQ26" s="211"/>
      <c r="AR26" s="211"/>
      <c r="AS26" s="211"/>
      <c r="AT26" s="212"/>
    </row>
    <row r="27" spans="2:46" x14ac:dyDescent="0.35">
      <c r="B27" s="213" t="s">
        <v>260</v>
      </c>
      <c r="C27" s="102">
        <f>C24</f>
        <v>-1</v>
      </c>
      <c r="D27" s="84" t="s">
        <v>452</v>
      </c>
      <c r="E27" s="149" t="e">
        <f>'Summary All Indicators'!AT12</f>
        <v>#DIV/0!</v>
      </c>
      <c r="G27" s="90"/>
      <c r="H27" s="91"/>
      <c r="I27" s="91"/>
      <c r="J27" s="91"/>
      <c r="K27" s="91"/>
      <c r="L27" s="91"/>
      <c r="M27" s="91"/>
      <c r="N27" s="91"/>
      <c r="O27" s="91"/>
      <c r="P27" s="92"/>
      <c r="Q27" s="90"/>
      <c r="R27" s="85"/>
      <c r="S27" s="85"/>
      <c r="T27" s="85"/>
      <c r="U27" s="85"/>
      <c r="V27" s="85"/>
      <c r="W27" s="85"/>
      <c r="X27" s="85"/>
      <c r="Y27" s="85"/>
      <c r="Z27" s="88"/>
      <c r="AA27" s="89"/>
      <c r="AB27" s="85"/>
      <c r="AC27" s="85"/>
      <c r="AD27" s="85"/>
      <c r="AE27" s="85"/>
      <c r="AF27" s="85"/>
      <c r="AG27" s="85"/>
      <c r="AH27" s="85"/>
      <c r="AI27" s="85"/>
      <c r="AJ27" s="88"/>
      <c r="AK27" s="85"/>
      <c r="AL27" s="85"/>
      <c r="AM27" s="85"/>
      <c r="AN27" s="85"/>
      <c r="AO27" s="85"/>
      <c r="AP27" s="85"/>
      <c r="AQ27" s="85"/>
      <c r="AR27" s="85"/>
      <c r="AS27" s="85"/>
      <c r="AT27" s="88"/>
    </row>
    <row r="28" spans="2:46" x14ac:dyDescent="0.35">
      <c r="B28" s="213"/>
      <c r="C28" s="94">
        <f>C25</f>
        <v>0</v>
      </c>
      <c r="D28" s="84" t="s">
        <v>452</v>
      </c>
      <c r="E28" s="149" t="e">
        <f>'Summary All Indicators'!BA12</f>
        <v>#DIV/0!</v>
      </c>
      <c r="G28" s="89"/>
      <c r="H28" s="85"/>
      <c r="I28" s="85"/>
      <c r="J28" s="85"/>
      <c r="K28" s="85"/>
      <c r="L28" s="85"/>
      <c r="M28" s="85"/>
      <c r="N28" s="85"/>
      <c r="O28" s="85"/>
      <c r="P28" s="88"/>
      <c r="Q28" s="89"/>
      <c r="R28" s="85"/>
      <c r="S28" s="85"/>
      <c r="T28" s="85"/>
      <c r="U28" s="85"/>
      <c r="V28" s="85"/>
      <c r="W28" s="85"/>
      <c r="X28" s="85"/>
      <c r="Y28" s="85"/>
      <c r="Z28" s="88"/>
      <c r="AA28" s="89"/>
      <c r="AB28" s="85"/>
      <c r="AC28" s="85"/>
      <c r="AD28" s="85"/>
      <c r="AE28" s="85"/>
      <c r="AF28" s="85"/>
      <c r="AG28" s="85"/>
      <c r="AH28" s="85"/>
      <c r="AI28" s="85"/>
      <c r="AJ28" s="88"/>
      <c r="AK28" s="85"/>
      <c r="AL28" s="85"/>
      <c r="AM28" s="85"/>
      <c r="AN28" s="85"/>
      <c r="AO28" s="85"/>
      <c r="AP28" s="85"/>
      <c r="AQ28" s="85"/>
      <c r="AR28" s="85"/>
      <c r="AS28" s="85"/>
      <c r="AT28" s="88"/>
    </row>
    <row r="29" spans="2:46" x14ac:dyDescent="0.35">
      <c r="C29" s="101"/>
    </row>
  </sheetData>
  <sheetProtection algorithmName="SHA-512" hashValue="fKyVdx+sv/vD9Jya5iK3Y3EvEFPeoeI4heRDRjJh/pQS+9NVkjZn0tXu7eJkFiI1VF23T/T3+TexlKSbkH0oPQ==" saltValue="waCvnnxktHFGk6juv8Jt3g==" spinCount="100000" sheet="1" objects="1" scenarios="1"/>
  <mergeCells count="45">
    <mergeCell ref="Q11:Z11"/>
    <mergeCell ref="AA11:AJ11"/>
    <mergeCell ref="AK11:AT11"/>
    <mergeCell ref="G17:P17"/>
    <mergeCell ref="Q17:Z17"/>
    <mergeCell ref="AA17:AJ17"/>
    <mergeCell ref="AK17:AT17"/>
    <mergeCell ref="B12:B13"/>
    <mergeCell ref="B9:B10"/>
    <mergeCell ref="B3:B4"/>
    <mergeCell ref="B6:B7"/>
    <mergeCell ref="G5:P5"/>
    <mergeCell ref="G11:P11"/>
    <mergeCell ref="G2:P2"/>
    <mergeCell ref="Q2:Z2"/>
    <mergeCell ref="AA2:AJ2"/>
    <mergeCell ref="AK2:AT2"/>
    <mergeCell ref="G8:P8"/>
    <mergeCell ref="Q8:Z8"/>
    <mergeCell ref="AA8:AJ8"/>
    <mergeCell ref="AK8:AT8"/>
    <mergeCell ref="Q5:Z5"/>
    <mergeCell ref="AA5:AJ5"/>
    <mergeCell ref="AK5:AT5"/>
    <mergeCell ref="B21:B22"/>
    <mergeCell ref="B24:B25"/>
    <mergeCell ref="B27:B28"/>
    <mergeCell ref="G14:P14"/>
    <mergeCell ref="Q14:Z14"/>
    <mergeCell ref="G26:P26"/>
    <mergeCell ref="Q26:Z26"/>
    <mergeCell ref="B18:B19"/>
    <mergeCell ref="B15:B16"/>
    <mergeCell ref="G23:P23"/>
    <mergeCell ref="Q23:Z23"/>
    <mergeCell ref="AA26:AJ26"/>
    <mergeCell ref="AK26:AT26"/>
    <mergeCell ref="AA14:AJ14"/>
    <mergeCell ref="AK14:AT14"/>
    <mergeCell ref="G20:P20"/>
    <mergeCell ref="Q20:Z20"/>
    <mergeCell ref="AA20:AJ20"/>
    <mergeCell ref="AK20:AT20"/>
    <mergeCell ref="AA23:AJ23"/>
    <mergeCell ref="AK23:AT23"/>
  </mergeCells>
  <conditionalFormatting sqref="AY6">
    <cfRule type="colorScale" priority="43">
      <colorScale>
        <cfvo type="num" val="0"/>
        <cfvo type="num" val="2"/>
        <cfvo type="num" val="4"/>
        <color rgb="FFFF0000"/>
        <color rgb="FFFFFF00"/>
        <color rgb="FF00B050"/>
      </colorScale>
    </cfRule>
  </conditionalFormatting>
  <conditionalFormatting sqref="G3:AT3 G27:AT27 G24:AT24 G22 G21:AT21 G18:AT18 G15:AT15 G13 AT13 G12:AT12 G10 G9:AT9 G6:AT6">
    <cfRule type="expression" dxfId="422" priority="21">
      <formula>$E3&gt;G$1</formula>
    </cfRule>
  </conditionalFormatting>
  <conditionalFormatting sqref="G4:AT4 G28:AT28 G25:AT25 G22:AT22 G19:AT19 G16:AT16 G13:AT13 G10:AT10 G7:AT7">
    <cfRule type="expression" dxfId="421" priority="20">
      <formula>$E4&gt;G$1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85"/>
  <sheetViews>
    <sheetView topLeftCell="B1" zoomScale="80" zoomScaleNormal="80" workbookViewId="0">
      <pane ySplit="2" topLeftCell="A21" activePane="bottomLeft" state="frozen"/>
      <selection activeCell="H1" sqref="H1:H2"/>
      <selection pane="bottomLeft" activeCell="J71" sqref="J71"/>
    </sheetView>
  </sheetViews>
  <sheetFormatPr defaultColWidth="8.81640625" defaultRowHeight="14.5" x14ac:dyDescent="0.35"/>
  <cols>
    <col min="1" max="1" width="6.54296875" style="1" hidden="1" customWidth="1"/>
    <col min="2" max="2" width="18.453125" style="1" customWidth="1"/>
    <col min="3" max="3" width="8.81640625" style="1" customWidth="1"/>
    <col min="4" max="4" width="12.453125" style="1" customWidth="1"/>
    <col min="5" max="5" width="31.453125" style="1" customWidth="1"/>
    <col min="6" max="6" width="16.1796875" style="1" customWidth="1"/>
    <col min="7" max="10" width="14.453125" style="6" customWidth="1"/>
    <col min="11" max="12" width="10.453125" style="1" customWidth="1"/>
    <col min="13" max="16" width="20.1796875" style="1" customWidth="1"/>
    <col min="17" max="17" width="32.1796875" style="1" customWidth="1"/>
  </cols>
  <sheetData>
    <row r="1" spans="1:17" ht="14.9" customHeight="1" x14ac:dyDescent="0.35">
      <c r="A1" s="214" t="s">
        <v>5</v>
      </c>
      <c r="B1" s="215" t="s">
        <v>155</v>
      </c>
      <c r="C1" s="216" t="s">
        <v>349</v>
      </c>
      <c r="D1" s="216" t="s">
        <v>350</v>
      </c>
      <c r="E1" s="214" t="s">
        <v>348</v>
      </c>
      <c r="F1" s="214" t="s">
        <v>9</v>
      </c>
      <c r="G1" s="220" t="s">
        <v>351</v>
      </c>
      <c r="H1" s="221"/>
      <c r="I1" s="221"/>
      <c r="J1" s="221"/>
      <c r="K1" s="221"/>
      <c r="L1" s="222"/>
      <c r="M1" s="214" t="s">
        <v>0</v>
      </c>
      <c r="N1" s="214"/>
      <c r="O1" s="214"/>
      <c r="P1" s="214"/>
      <c r="Q1" s="218" t="s">
        <v>147</v>
      </c>
    </row>
    <row r="2" spans="1:17" ht="29" customHeight="1" x14ac:dyDescent="0.35">
      <c r="A2" s="214"/>
      <c r="B2" s="215"/>
      <c r="C2" s="217"/>
      <c r="D2" s="217"/>
      <c r="E2" s="214"/>
      <c r="F2" s="214"/>
      <c r="G2" s="13" t="s">
        <v>352</v>
      </c>
      <c r="H2" s="13" t="s">
        <v>353</v>
      </c>
      <c r="I2" s="13" t="s">
        <v>354</v>
      </c>
      <c r="J2" s="14" t="s">
        <v>355</v>
      </c>
      <c r="K2" s="13" t="s">
        <v>540</v>
      </c>
      <c r="L2" s="13" t="s">
        <v>541</v>
      </c>
      <c r="M2" s="3" t="s">
        <v>1</v>
      </c>
      <c r="N2" s="3" t="s">
        <v>2</v>
      </c>
      <c r="O2" s="3" t="s">
        <v>3</v>
      </c>
      <c r="P2" s="3" t="s">
        <v>4</v>
      </c>
      <c r="Q2" s="219"/>
    </row>
    <row r="3" spans="1:17" ht="43.5" x14ac:dyDescent="0.35">
      <c r="A3" s="2">
        <v>1</v>
      </c>
      <c r="B3" s="2" t="s">
        <v>152</v>
      </c>
      <c r="C3" s="2" t="s">
        <v>1</v>
      </c>
      <c r="D3" s="2" t="str">
        <f t="shared" ref="D3:D40" si="0">MID(B3,1,1)&amp;"."&amp;C3</f>
        <v>1.A</v>
      </c>
      <c r="E3" s="80" t="s">
        <v>6</v>
      </c>
      <c r="F3" s="2" t="s">
        <v>10</v>
      </c>
      <c r="G3" s="5"/>
      <c r="H3" s="5"/>
      <c r="I3" s="5"/>
      <c r="J3" s="5">
        <v>8.1</v>
      </c>
      <c r="K3" s="2" t="s">
        <v>7</v>
      </c>
      <c r="L3" s="2" t="s">
        <v>8</v>
      </c>
      <c r="M3" s="80" t="s">
        <v>113</v>
      </c>
      <c r="N3" s="80" t="s">
        <v>114</v>
      </c>
      <c r="O3" s="80" t="s">
        <v>115</v>
      </c>
      <c r="P3" s="80" t="s">
        <v>116</v>
      </c>
      <c r="Q3" s="4" t="s">
        <v>301</v>
      </c>
    </row>
    <row r="4" spans="1:17" ht="43.5" x14ac:dyDescent="0.35">
      <c r="A4" s="2">
        <v>2</v>
      </c>
      <c r="B4" s="2" t="s">
        <v>152</v>
      </c>
      <c r="C4" s="2" t="s">
        <v>2</v>
      </c>
      <c r="D4" s="80" t="str">
        <f t="shared" si="0"/>
        <v>1.B</v>
      </c>
      <c r="E4" s="80" t="s">
        <v>11</v>
      </c>
      <c r="F4" s="2" t="s">
        <v>10</v>
      </c>
      <c r="G4" s="5"/>
      <c r="H4" s="5"/>
      <c r="I4" s="5"/>
      <c r="J4" s="5"/>
      <c r="K4" s="2" t="s">
        <v>12</v>
      </c>
      <c r="L4" s="2" t="s">
        <v>8</v>
      </c>
      <c r="M4" s="80" t="s">
        <v>113</v>
      </c>
      <c r="N4" s="80" t="s">
        <v>114</v>
      </c>
      <c r="O4" s="80" t="s">
        <v>115</v>
      </c>
      <c r="P4" s="80" t="s">
        <v>116</v>
      </c>
      <c r="Q4" s="4" t="s">
        <v>301</v>
      </c>
    </row>
    <row r="5" spans="1:17" ht="43.5" x14ac:dyDescent="0.35">
      <c r="A5" s="80"/>
      <c r="B5" s="80" t="s">
        <v>152</v>
      </c>
      <c r="C5" s="80" t="s">
        <v>3</v>
      </c>
      <c r="D5" s="80" t="str">
        <f t="shared" si="0"/>
        <v>1.C</v>
      </c>
      <c r="E5" s="80" t="s">
        <v>587</v>
      </c>
      <c r="F5" s="80" t="s">
        <v>10</v>
      </c>
      <c r="G5" s="97"/>
      <c r="H5" s="97"/>
      <c r="I5" s="97"/>
      <c r="J5" s="97">
        <v>8.3000000000000007</v>
      </c>
      <c r="K5" s="80" t="s">
        <v>7</v>
      </c>
      <c r="L5" s="80" t="s">
        <v>8</v>
      </c>
      <c r="M5" s="80" t="s">
        <v>113</v>
      </c>
      <c r="N5" s="80" t="s">
        <v>114</v>
      </c>
      <c r="O5" s="80" t="s">
        <v>115</v>
      </c>
      <c r="P5" s="80" t="s">
        <v>116</v>
      </c>
      <c r="Q5" s="4" t="s">
        <v>301</v>
      </c>
    </row>
    <row r="6" spans="1:17" ht="43.5" x14ac:dyDescent="0.35">
      <c r="A6" s="80"/>
      <c r="B6" s="80" t="s">
        <v>152</v>
      </c>
      <c r="C6" s="80" t="s">
        <v>4</v>
      </c>
      <c r="D6" s="80" t="str">
        <f t="shared" si="0"/>
        <v>1.D</v>
      </c>
      <c r="E6" s="80" t="s">
        <v>588</v>
      </c>
      <c r="F6" s="80" t="s">
        <v>10</v>
      </c>
      <c r="G6" s="97"/>
      <c r="H6" s="97"/>
      <c r="I6" s="97"/>
      <c r="J6" s="97"/>
      <c r="K6" s="80" t="s">
        <v>7</v>
      </c>
      <c r="L6" s="80" t="s">
        <v>8</v>
      </c>
      <c r="M6" s="80" t="s">
        <v>113</v>
      </c>
      <c r="N6" s="80" t="s">
        <v>114</v>
      </c>
      <c r="O6" s="80" t="s">
        <v>115</v>
      </c>
      <c r="P6" s="80" t="s">
        <v>116</v>
      </c>
      <c r="Q6" s="4" t="s">
        <v>301</v>
      </c>
    </row>
    <row r="7" spans="1:17" ht="43.5" x14ac:dyDescent="0.35">
      <c r="A7" s="2">
        <v>3</v>
      </c>
      <c r="B7" s="2" t="s">
        <v>152</v>
      </c>
      <c r="C7" s="2" t="s">
        <v>157</v>
      </c>
      <c r="D7" s="80" t="str">
        <f t="shared" si="0"/>
        <v>1.E</v>
      </c>
      <c r="E7" s="80" t="s">
        <v>281</v>
      </c>
      <c r="F7" s="2" t="s">
        <v>10</v>
      </c>
      <c r="G7" s="5"/>
      <c r="H7" s="5"/>
      <c r="I7" s="5"/>
      <c r="J7" s="5">
        <v>8.1999999999999993</v>
      </c>
      <c r="K7" s="80" t="s">
        <v>12</v>
      </c>
      <c r="L7" s="80" t="s">
        <v>8</v>
      </c>
      <c r="M7" s="80" t="s">
        <v>113</v>
      </c>
      <c r="N7" s="80" t="s">
        <v>114</v>
      </c>
      <c r="O7" s="80" t="s">
        <v>115</v>
      </c>
      <c r="P7" s="80" t="s">
        <v>116</v>
      </c>
      <c r="Q7" s="4" t="s">
        <v>301</v>
      </c>
    </row>
    <row r="8" spans="1:17" ht="43.5" x14ac:dyDescent="0.35">
      <c r="A8" s="2">
        <v>4</v>
      </c>
      <c r="B8" s="2" t="s">
        <v>152</v>
      </c>
      <c r="C8" s="2" t="s">
        <v>158</v>
      </c>
      <c r="D8" s="80" t="str">
        <f t="shared" si="0"/>
        <v>1.F</v>
      </c>
      <c r="E8" s="80" t="s">
        <v>117</v>
      </c>
      <c r="F8" s="2" t="s">
        <v>10</v>
      </c>
      <c r="G8" s="5"/>
      <c r="H8" s="5"/>
      <c r="I8" s="5"/>
      <c r="J8" s="97">
        <v>8.1999999999999993</v>
      </c>
      <c r="K8" s="80" t="s">
        <v>12</v>
      </c>
      <c r="L8" s="80" t="s">
        <v>8</v>
      </c>
      <c r="M8" s="80" t="s">
        <v>113</v>
      </c>
      <c r="N8" s="80" t="s">
        <v>114</v>
      </c>
      <c r="O8" s="80" t="s">
        <v>115</v>
      </c>
      <c r="P8" s="80" t="s">
        <v>116</v>
      </c>
      <c r="Q8" s="4" t="s">
        <v>301</v>
      </c>
    </row>
    <row r="9" spans="1:17" ht="43.5" x14ac:dyDescent="0.35">
      <c r="A9" s="2">
        <v>5</v>
      </c>
      <c r="B9" s="2" t="s">
        <v>152</v>
      </c>
      <c r="C9" s="2" t="s">
        <v>156</v>
      </c>
      <c r="D9" s="80" t="str">
        <f t="shared" si="0"/>
        <v>1.G</v>
      </c>
      <c r="E9" s="80" t="s">
        <v>118</v>
      </c>
      <c r="F9" s="2" t="s">
        <v>10</v>
      </c>
      <c r="G9" s="5"/>
      <c r="H9" s="5"/>
      <c r="I9" s="5"/>
      <c r="J9" s="97">
        <v>8.1999999999999993</v>
      </c>
      <c r="K9" s="80" t="s">
        <v>12</v>
      </c>
      <c r="L9" s="80" t="s">
        <v>8</v>
      </c>
      <c r="M9" s="80" t="s">
        <v>113</v>
      </c>
      <c r="N9" s="80" t="s">
        <v>114</v>
      </c>
      <c r="O9" s="80" t="s">
        <v>115</v>
      </c>
      <c r="P9" s="80" t="s">
        <v>116</v>
      </c>
      <c r="Q9" s="4" t="s">
        <v>301</v>
      </c>
    </row>
    <row r="10" spans="1:17" ht="43.5" x14ac:dyDescent="0.35">
      <c r="A10" s="2">
        <v>6</v>
      </c>
      <c r="B10" s="2" t="s">
        <v>152</v>
      </c>
      <c r="C10" s="2" t="s">
        <v>159</v>
      </c>
      <c r="D10" s="80" t="str">
        <f t="shared" si="0"/>
        <v>1.H</v>
      </c>
      <c r="E10" s="80" t="s">
        <v>119</v>
      </c>
      <c r="F10" s="2" t="s">
        <v>10</v>
      </c>
      <c r="G10" s="5"/>
      <c r="H10" s="5"/>
      <c r="I10" s="5"/>
      <c r="J10" s="97">
        <v>8.1999999999999993</v>
      </c>
      <c r="K10" s="80" t="s">
        <v>12</v>
      </c>
      <c r="L10" s="80" t="s">
        <v>8</v>
      </c>
      <c r="M10" s="80" t="s">
        <v>113</v>
      </c>
      <c r="N10" s="80" t="s">
        <v>114</v>
      </c>
      <c r="O10" s="80" t="s">
        <v>115</v>
      </c>
      <c r="P10" s="80" t="s">
        <v>116</v>
      </c>
      <c r="Q10" s="4" t="s">
        <v>301</v>
      </c>
    </row>
    <row r="11" spans="1:17" ht="43.5" x14ac:dyDescent="0.35">
      <c r="A11" s="80"/>
      <c r="B11" s="80" t="s">
        <v>152</v>
      </c>
      <c r="C11" s="80" t="s">
        <v>8</v>
      </c>
      <c r="D11" s="80" t="str">
        <f t="shared" si="0"/>
        <v>1.I</v>
      </c>
      <c r="E11" s="80" t="s">
        <v>589</v>
      </c>
      <c r="F11" s="80" t="s">
        <v>10</v>
      </c>
      <c r="G11" s="97"/>
      <c r="H11" s="97"/>
      <c r="I11" s="97"/>
      <c r="J11" s="97">
        <v>8.1999999999999993</v>
      </c>
      <c r="K11" s="80" t="s">
        <v>12</v>
      </c>
      <c r="L11" s="80" t="s">
        <v>8</v>
      </c>
      <c r="M11" s="80" t="s">
        <v>113</v>
      </c>
      <c r="N11" s="80" t="s">
        <v>114</v>
      </c>
      <c r="O11" s="80" t="s">
        <v>115</v>
      </c>
      <c r="P11" s="80" t="s">
        <v>116</v>
      </c>
      <c r="Q11" s="4" t="s">
        <v>301</v>
      </c>
    </row>
    <row r="12" spans="1:17" ht="43.5" x14ac:dyDescent="0.35">
      <c r="A12" s="2">
        <v>67</v>
      </c>
      <c r="B12" s="2" t="s">
        <v>152</v>
      </c>
      <c r="C12" s="2" t="s">
        <v>160</v>
      </c>
      <c r="D12" s="80" t="str">
        <f t="shared" si="0"/>
        <v>1.J</v>
      </c>
      <c r="E12" s="82" t="s">
        <v>218</v>
      </c>
      <c r="F12" s="2" t="s">
        <v>10</v>
      </c>
      <c r="G12" s="5"/>
      <c r="H12" s="5"/>
      <c r="I12" s="5"/>
      <c r="J12" s="5">
        <v>8.4</v>
      </c>
      <c r="K12" s="2" t="s">
        <v>14</v>
      </c>
      <c r="L12" s="2" t="s">
        <v>8</v>
      </c>
      <c r="M12" s="82" t="s">
        <v>113</v>
      </c>
      <c r="N12" s="82" t="s">
        <v>114</v>
      </c>
      <c r="O12" s="82" t="s">
        <v>115</v>
      </c>
      <c r="P12" s="82" t="s">
        <v>116</v>
      </c>
      <c r="Q12" s="18" t="s">
        <v>301</v>
      </c>
    </row>
    <row r="13" spans="1:17" ht="43.5" x14ac:dyDescent="0.35">
      <c r="A13" s="80"/>
      <c r="B13" s="80" t="s">
        <v>152</v>
      </c>
      <c r="C13" s="80" t="s">
        <v>161</v>
      </c>
      <c r="D13" s="80" t="str">
        <f t="shared" si="0"/>
        <v>1.K</v>
      </c>
      <c r="E13" s="82" t="s">
        <v>590</v>
      </c>
      <c r="F13" s="80" t="s">
        <v>10</v>
      </c>
      <c r="G13" s="97"/>
      <c r="H13" s="97"/>
      <c r="I13" s="97"/>
      <c r="J13" s="97">
        <v>8.5</v>
      </c>
      <c r="K13" s="80"/>
      <c r="L13" s="80"/>
      <c r="M13" s="80" t="s">
        <v>113</v>
      </c>
      <c r="N13" s="80" t="s">
        <v>114</v>
      </c>
      <c r="O13" s="80" t="s">
        <v>115</v>
      </c>
      <c r="P13" s="80" t="s">
        <v>116</v>
      </c>
      <c r="Q13" s="4" t="s">
        <v>301</v>
      </c>
    </row>
    <row r="14" spans="1:17" ht="43.5" x14ac:dyDescent="0.35">
      <c r="A14" s="2">
        <v>7</v>
      </c>
      <c r="B14" s="2" t="s">
        <v>152</v>
      </c>
      <c r="C14" s="2" t="s">
        <v>162</v>
      </c>
      <c r="D14" s="2" t="str">
        <f t="shared" si="0"/>
        <v>1.L</v>
      </c>
      <c r="E14" s="82" t="s">
        <v>215</v>
      </c>
      <c r="F14" s="2" t="s">
        <v>10</v>
      </c>
      <c r="G14" s="5"/>
      <c r="H14" s="5"/>
      <c r="I14" s="5"/>
      <c r="J14" s="5"/>
      <c r="K14" s="2" t="s">
        <v>14</v>
      </c>
      <c r="L14" s="2" t="s">
        <v>8</v>
      </c>
      <c r="M14" s="82" t="s">
        <v>113</v>
      </c>
      <c r="N14" s="82" t="s">
        <v>114</v>
      </c>
      <c r="O14" s="82" t="s">
        <v>115</v>
      </c>
      <c r="P14" s="82" t="s">
        <v>116</v>
      </c>
      <c r="Q14" s="18" t="s">
        <v>301</v>
      </c>
    </row>
    <row r="15" spans="1:17" ht="43.5" x14ac:dyDescent="0.35">
      <c r="A15" s="2">
        <v>8</v>
      </c>
      <c r="B15" s="2" t="s">
        <v>152</v>
      </c>
      <c r="C15" s="2" t="s">
        <v>163</v>
      </c>
      <c r="D15" s="2" t="str">
        <f t="shared" si="0"/>
        <v>1.M</v>
      </c>
      <c r="E15" s="82" t="s">
        <v>13</v>
      </c>
      <c r="F15" s="2" t="s">
        <v>10</v>
      </c>
      <c r="G15" s="5"/>
      <c r="H15" s="5"/>
      <c r="I15" s="5"/>
      <c r="J15" s="5"/>
      <c r="K15" s="2" t="s">
        <v>14</v>
      </c>
      <c r="L15" s="2" t="s">
        <v>8</v>
      </c>
      <c r="M15" s="82" t="s">
        <v>113</v>
      </c>
      <c r="N15" s="82" t="s">
        <v>114</v>
      </c>
      <c r="O15" s="82" t="s">
        <v>115</v>
      </c>
      <c r="P15" s="82" t="s">
        <v>116</v>
      </c>
      <c r="Q15" s="18" t="s">
        <v>301</v>
      </c>
    </row>
    <row r="16" spans="1:17" ht="43.5" x14ac:dyDescent="0.35">
      <c r="A16" s="2">
        <v>9</v>
      </c>
      <c r="B16" s="2" t="s">
        <v>152</v>
      </c>
      <c r="C16" s="2" t="s">
        <v>164</v>
      </c>
      <c r="D16" s="2" t="str">
        <f t="shared" si="0"/>
        <v>1.N</v>
      </c>
      <c r="E16" s="82" t="s">
        <v>278</v>
      </c>
      <c r="F16" s="2" t="s">
        <v>10</v>
      </c>
      <c r="G16" s="5"/>
      <c r="H16" s="5"/>
      <c r="I16" s="5"/>
      <c r="J16" s="5"/>
      <c r="K16" s="2" t="s">
        <v>14</v>
      </c>
      <c r="L16" s="2" t="s">
        <v>8</v>
      </c>
      <c r="M16" s="82" t="s">
        <v>113</v>
      </c>
      <c r="N16" s="82" t="s">
        <v>114</v>
      </c>
      <c r="O16" s="82" t="s">
        <v>115</v>
      </c>
      <c r="P16" s="82" t="s">
        <v>116</v>
      </c>
      <c r="Q16" s="18" t="s">
        <v>301</v>
      </c>
    </row>
    <row r="17" spans="1:17" ht="29" x14ac:dyDescent="0.35">
      <c r="A17" s="2">
        <v>43</v>
      </c>
      <c r="B17" s="2" t="s">
        <v>152</v>
      </c>
      <c r="C17" s="2" t="s">
        <v>165</v>
      </c>
      <c r="D17" s="2" t="str">
        <f t="shared" si="0"/>
        <v>1.O</v>
      </c>
      <c r="E17" s="82" t="s">
        <v>282</v>
      </c>
      <c r="F17" s="2" t="s">
        <v>10</v>
      </c>
      <c r="G17" s="5" t="s">
        <v>71</v>
      </c>
      <c r="H17" s="5" t="s">
        <v>139</v>
      </c>
      <c r="I17" s="5"/>
      <c r="J17" s="5"/>
      <c r="K17" s="2"/>
      <c r="L17" s="2"/>
      <c r="M17" s="82" t="s">
        <v>58</v>
      </c>
      <c r="N17" s="82" t="s">
        <v>59</v>
      </c>
      <c r="O17" s="82" t="s">
        <v>60</v>
      </c>
      <c r="P17" s="82" t="s">
        <v>61</v>
      </c>
      <c r="Q17" s="18" t="s">
        <v>301</v>
      </c>
    </row>
    <row r="18" spans="1:17" ht="29" x14ac:dyDescent="0.35">
      <c r="A18" s="2">
        <v>44</v>
      </c>
      <c r="B18" s="2" t="s">
        <v>152</v>
      </c>
      <c r="C18" s="2" t="s">
        <v>166</v>
      </c>
      <c r="D18" s="2" t="str">
        <f t="shared" si="0"/>
        <v>1.P</v>
      </c>
      <c r="E18" s="82" t="s">
        <v>283</v>
      </c>
      <c r="F18" s="2" t="s">
        <v>10</v>
      </c>
      <c r="G18" s="5" t="s">
        <v>71</v>
      </c>
      <c r="H18" s="5" t="s">
        <v>139</v>
      </c>
      <c r="I18" s="5"/>
      <c r="J18" s="5"/>
      <c r="K18" s="2"/>
      <c r="L18" s="2"/>
      <c r="M18" s="82" t="s">
        <v>62</v>
      </c>
      <c r="N18" s="82" t="s">
        <v>617</v>
      </c>
      <c r="O18" s="82" t="s">
        <v>59</v>
      </c>
      <c r="P18" s="82" t="s">
        <v>615</v>
      </c>
      <c r="Q18" s="18" t="s">
        <v>301</v>
      </c>
    </row>
    <row r="19" spans="1:17" ht="29" x14ac:dyDescent="0.35">
      <c r="A19" s="2">
        <v>45</v>
      </c>
      <c r="B19" s="2" t="s">
        <v>152</v>
      </c>
      <c r="C19" s="2" t="s">
        <v>583</v>
      </c>
      <c r="D19" s="2" t="str">
        <f t="shared" si="0"/>
        <v>1.Q</v>
      </c>
      <c r="E19" s="82" t="s">
        <v>57</v>
      </c>
      <c r="F19" s="2" t="s">
        <v>10</v>
      </c>
      <c r="G19" s="5">
        <v>6</v>
      </c>
      <c r="H19" s="5" t="s">
        <v>106</v>
      </c>
      <c r="I19" s="5"/>
      <c r="J19" s="5"/>
      <c r="K19" s="2"/>
      <c r="L19" s="2"/>
      <c r="M19" s="82" t="s">
        <v>58</v>
      </c>
      <c r="N19" s="82" t="s">
        <v>59</v>
      </c>
      <c r="O19" s="82" t="s">
        <v>60</v>
      </c>
      <c r="P19" s="82" t="s">
        <v>61</v>
      </c>
      <c r="Q19" s="18" t="s">
        <v>301</v>
      </c>
    </row>
    <row r="20" spans="1:17" ht="29" x14ac:dyDescent="0.35">
      <c r="A20" s="2">
        <v>46</v>
      </c>
      <c r="B20" s="2" t="s">
        <v>152</v>
      </c>
      <c r="C20" s="2" t="s">
        <v>584</v>
      </c>
      <c r="D20" s="2" t="str">
        <f t="shared" si="0"/>
        <v>1.R</v>
      </c>
      <c r="E20" s="82" t="s">
        <v>90</v>
      </c>
      <c r="F20" s="2" t="s">
        <v>10</v>
      </c>
      <c r="G20" s="5" t="s">
        <v>89</v>
      </c>
      <c r="H20" s="5" t="s">
        <v>138</v>
      </c>
      <c r="I20" s="5"/>
      <c r="J20" s="5"/>
      <c r="K20" s="2"/>
      <c r="L20" s="2"/>
      <c r="M20" s="82" t="s">
        <v>91</v>
      </c>
      <c r="N20" s="82" t="s">
        <v>110</v>
      </c>
      <c r="O20" s="82" t="s">
        <v>112</v>
      </c>
      <c r="P20" s="82" t="s">
        <v>92</v>
      </c>
      <c r="Q20" s="18" t="s">
        <v>301</v>
      </c>
    </row>
    <row r="21" spans="1:17" ht="29" x14ac:dyDescent="0.35">
      <c r="A21" s="2">
        <v>47</v>
      </c>
      <c r="B21" s="2" t="s">
        <v>152</v>
      </c>
      <c r="C21" s="2" t="s">
        <v>585</v>
      </c>
      <c r="D21" s="2" t="str">
        <f t="shared" si="0"/>
        <v>1.S</v>
      </c>
      <c r="E21" s="82" t="s">
        <v>107</v>
      </c>
      <c r="F21" s="2" t="s">
        <v>10</v>
      </c>
      <c r="G21" s="5"/>
      <c r="H21" s="5" t="s">
        <v>138</v>
      </c>
      <c r="I21" s="5"/>
      <c r="J21" s="5"/>
      <c r="K21" s="2"/>
      <c r="L21" s="2"/>
      <c r="M21" s="82" t="s">
        <v>108</v>
      </c>
      <c r="N21" s="82" t="s">
        <v>109</v>
      </c>
      <c r="O21" s="82" t="s">
        <v>110</v>
      </c>
      <c r="P21" s="82" t="s">
        <v>111</v>
      </c>
      <c r="Q21" s="18" t="s">
        <v>301</v>
      </c>
    </row>
    <row r="22" spans="1:17" ht="72.5" x14ac:dyDescent="0.35">
      <c r="A22" s="2">
        <v>64</v>
      </c>
      <c r="B22" s="2" t="s">
        <v>152</v>
      </c>
      <c r="C22" s="2" t="s">
        <v>586</v>
      </c>
      <c r="D22" s="2" t="str">
        <f t="shared" si="0"/>
        <v>1.T</v>
      </c>
      <c r="E22" s="82" t="s">
        <v>199</v>
      </c>
      <c r="F22" s="2" t="s">
        <v>10</v>
      </c>
      <c r="G22" s="5"/>
      <c r="H22" s="5" t="s">
        <v>139</v>
      </c>
      <c r="I22" s="5"/>
      <c r="J22" s="5"/>
      <c r="K22" s="2"/>
      <c r="L22" s="2"/>
      <c r="M22" s="82" t="s">
        <v>141</v>
      </c>
      <c r="N22" s="82" t="s">
        <v>143</v>
      </c>
      <c r="O22" s="82" t="s">
        <v>144</v>
      </c>
      <c r="P22" s="82" t="s">
        <v>616</v>
      </c>
      <c r="Q22" s="18" t="s">
        <v>302</v>
      </c>
    </row>
    <row r="23" spans="1:17" ht="30" customHeight="1" x14ac:dyDescent="0.35">
      <c r="A23" s="2">
        <v>24</v>
      </c>
      <c r="B23" s="2" t="s">
        <v>153</v>
      </c>
      <c r="C23" s="2" t="s">
        <v>1</v>
      </c>
      <c r="D23" s="2" t="str">
        <f t="shared" si="0"/>
        <v>2.A</v>
      </c>
      <c r="E23" s="82" t="s">
        <v>29</v>
      </c>
      <c r="F23" s="2" t="s">
        <v>21</v>
      </c>
      <c r="G23" s="5"/>
      <c r="H23" s="5"/>
      <c r="I23" s="5"/>
      <c r="J23" s="5"/>
      <c r="K23" s="2" t="s">
        <v>28</v>
      </c>
      <c r="L23" s="2" t="s">
        <v>8</v>
      </c>
      <c r="M23" s="82" t="s">
        <v>637</v>
      </c>
      <c r="N23" s="82" t="s">
        <v>296</v>
      </c>
      <c r="O23" s="82" t="s">
        <v>466</v>
      </c>
      <c r="P23" s="82" t="s">
        <v>297</v>
      </c>
      <c r="Q23" s="18" t="s">
        <v>303</v>
      </c>
    </row>
    <row r="24" spans="1:17" s="19" customFormat="1" ht="232" x14ac:dyDescent="0.35">
      <c r="A24" s="17">
        <v>27</v>
      </c>
      <c r="B24" s="17" t="s">
        <v>153</v>
      </c>
      <c r="C24" s="17" t="s">
        <v>2</v>
      </c>
      <c r="D24" s="17" t="str">
        <f t="shared" si="0"/>
        <v>2.B</v>
      </c>
      <c r="E24" s="82" t="s">
        <v>33</v>
      </c>
      <c r="F24" s="17" t="s">
        <v>21</v>
      </c>
      <c r="G24" s="20"/>
      <c r="H24" s="20"/>
      <c r="I24" s="20"/>
      <c r="J24" s="20"/>
      <c r="K24" s="17" t="s">
        <v>34</v>
      </c>
      <c r="L24" s="17" t="s">
        <v>8</v>
      </c>
      <c r="M24" s="82" t="s">
        <v>436</v>
      </c>
      <c r="N24" s="82" t="s">
        <v>437</v>
      </c>
      <c r="O24" s="82" t="s">
        <v>438</v>
      </c>
      <c r="P24" s="82" t="s">
        <v>35</v>
      </c>
      <c r="Q24" s="18" t="s">
        <v>670</v>
      </c>
    </row>
    <row r="25" spans="1:17" ht="246.75" customHeight="1" x14ac:dyDescent="0.35">
      <c r="A25" s="2">
        <v>29</v>
      </c>
      <c r="B25" s="2" t="s">
        <v>153</v>
      </c>
      <c r="C25" s="2" t="s">
        <v>3</v>
      </c>
      <c r="D25" s="2" t="str">
        <f t="shared" si="0"/>
        <v>2.C</v>
      </c>
      <c r="E25" s="82" t="s">
        <v>38</v>
      </c>
      <c r="F25" s="2" t="s">
        <v>21</v>
      </c>
      <c r="G25" s="5"/>
      <c r="H25" s="5"/>
      <c r="I25" s="5"/>
      <c r="J25" s="5"/>
      <c r="K25" s="2" t="s">
        <v>34</v>
      </c>
      <c r="L25" s="2" t="s">
        <v>32</v>
      </c>
      <c r="M25" s="81" t="s">
        <v>373</v>
      </c>
      <c r="N25" s="81" t="s">
        <v>374</v>
      </c>
      <c r="O25" s="81" t="s">
        <v>375</v>
      </c>
      <c r="P25" s="81" t="s">
        <v>314</v>
      </c>
      <c r="Q25" s="18" t="s">
        <v>439</v>
      </c>
    </row>
    <row r="26" spans="1:17" ht="159.5" x14ac:dyDescent="0.35">
      <c r="A26" s="2"/>
      <c r="B26" s="2" t="s">
        <v>153</v>
      </c>
      <c r="C26" s="2" t="s">
        <v>4</v>
      </c>
      <c r="D26" s="2" t="str">
        <f t="shared" si="0"/>
        <v>2.D</v>
      </c>
      <c r="E26" s="82" t="s">
        <v>663</v>
      </c>
      <c r="F26" s="2" t="s">
        <v>21</v>
      </c>
      <c r="G26" s="5"/>
      <c r="H26" s="5"/>
      <c r="I26" s="5"/>
      <c r="J26" s="5"/>
      <c r="K26" s="2" t="s">
        <v>26</v>
      </c>
      <c r="L26" s="2" t="s">
        <v>25</v>
      </c>
      <c r="M26" s="81" t="s">
        <v>545</v>
      </c>
      <c r="N26" s="81" t="s">
        <v>467</v>
      </c>
      <c r="O26" s="81" t="s">
        <v>468</v>
      </c>
      <c r="P26" s="81" t="s">
        <v>469</v>
      </c>
      <c r="Q26" s="18" t="s">
        <v>344</v>
      </c>
    </row>
    <row r="27" spans="1:17" s="19" customFormat="1" ht="232" x14ac:dyDescent="0.35">
      <c r="A27" s="17">
        <v>25</v>
      </c>
      <c r="B27" s="17" t="s">
        <v>153</v>
      </c>
      <c r="C27" s="17" t="s">
        <v>157</v>
      </c>
      <c r="D27" s="17" t="str">
        <f t="shared" si="0"/>
        <v>2.E</v>
      </c>
      <c r="E27" s="82" t="s">
        <v>30</v>
      </c>
      <c r="F27" s="17" t="s">
        <v>21</v>
      </c>
      <c r="G27" s="20"/>
      <c r="H27" s="20"/>
      <c r="I27" s="20"/>
      <c r="J27" s="20"/>
      <c r="K27" s="17" t="s">
        <v>28</v>
      </c>
      <c r="L27" s="17" t="s">
        <v>25</v>
      </c>
      <c r="M27" s="81" t="s">
        <v>656</v>
      </c>
      <c r="N27" s="81" t="s">
        <v>345</v>
      </c>
      <c r="O27" s="81" t="s">
        <v>346</v>
      </c>
      <c r="P27" s="81" t="s">
        <v>657</v>
      </c>
      <c r="Q27" s="18" t="s">
        <v>304</v>
      </c>
    </row>
    <row r="28" spans="1:17" ht="319" x14ac:dyDescent="0.35">
      <c r="A28" s="2">
        <v>11</v>
      </c>
      <c r="B28" s="2" t="s">
        <v>153</v>
      </c>
      <c r="C28" s="2" t="s">
        <v>158</v>
      </c>
      <c r="D28" s="2" t="str">
        <f t="shared" si="0"/>
        <v>2.F</v>
      </c>
      <c r="E28" s="82" t="s">
        <v>626</v>
      </c>
      <c r="F28" s="2" t="s">
        <v>21</v>
      </c>
      <c r="G28" s="5"/>
      <c r="H28" s="5"/>
      <c r="I28" s="5"/>
      <c r="J28" s="5"/>
      <c r="K28" s="2" t="s">
        <v>19</v>
      </c>
      <c r="L28" s="2" t="s">
        <v>8</v>
      </c>
      <c r="M28" s="81" t="s">
        <v>372</v>
      </c>
      <c r="N28" s="81" t="s">
        <v>315</v>
      </c>
      <c r="O28" s="81" t="s">
        <v>316</v>
      </c>
      <c r="P28" s="81" t="s">
        <v>317</v>
      </c>
      <c r="Q28" s="18" t="s">
        <v>305</v>
      </c>
    </row>
    <row r="29" spans="1:17" ht="130.5" x14ac:dyDescent="0.35">
      <c r="A29" s="2">
        <v>41</v>
      </c>
      <c r="B29" s="2" t="s">
        <v>153</v>
      </c>
      <c r="C29" s="2" t="s">
        <v>156</v>
      </c>
      <c r="D29" s="2" t="str">
        <f t="shared" si="0"/>
        <v>2.G</v>
      </c>
      <c r="E29" s="82" t="s">
        <v>285</v>
      </c>
      <c r="F29" s="2" t="s">
        <v>21</v>
      </c>
      <c r="G29" s="5"/>
      <c r="H29" s="5"/>
      <c r="I29" s="5"/>
      <c r="J29" s="5"/>
      <c r="K29" s="2" t="s">
        <v>56</v>
      </c>
      <c r="L29" s="2" t="s">
        <v>8</v>
      </c>
      <c r="M29" s="81" t="s">
        <v>652</v>
      </c>
      <c r="N29" s="81" t="s">
        <v>653</v>
      </c>
      <c r="O29" s="81" t="s">
        <v>654</v>
      </c>
      <c r="P29" s="81" t="s">
        <v>655</v>
      </c>
      <c r="Q29" s="18" t="s">
        <v>669</v>
      </c>
    </row>
    <row r="30" spans="1:17" ht="116" x14ac:dyDescent="0.35">
      <c r="A30" s="2">
        <v>42</v>
      </c>
      <c r="B30" s="2" t="s">
        <v>153</v>
      </c>
      <c r="C30" s="2" t="s">
        <v>159</v>
      </c>
      <c r="D30" s="2" t="str">
        <f t="shared" si="0"/>
        <v>2.H</v>
      </c>
      <c r="E30" s="82" t="s">
        <v>546</v>
      </c>
      <c r="F30" s="2" t="s">
        <v>21</v>
      </c>
      <c r="G30" s="5"/>
      <c r="H30" s="5"/>
      <c r="I30" s="5"/>
      <c r="J30" s="5"/>
      <c r="K30" s="2" t="s">
        <v>56</v>
      </c>
      <c r="L30" s="2" t="s">
        <v>25</v>
      </c>
      <c r="M30" s="81" t="s">
        <v>648</v>
      </c>
      <c r="N30" s="81" t="s">
        <v>649</v>
      </c>
      <c r="O30" s="81" t="s">
        <v>650</v>
      </c>
      <c r="P30" s="81" t="s">
        <v>651</v>
      </c>
      <c r="Q30" s="18" t="s">
        <v>303</v>
      </c>
    </row>
    <row r="31" spans="1:17" ht="58" x14ac:dyDescent="0.35">
      <c r="A31" s="2">
        <v>26</v>
      </c>
      <c r="B31" s="2" t="s">
        <v>153</v>
      </c>
      <c r="C31" s="2" t="s">
        <v>8</v>
      </c>
      <c r="D31" s="2" t="str">
        <f t="shared" si="0"/>
        <v>2.I</v>
      </c>
      <c r="E31" s="82" t="s">
        <v>31</v>
      </c>
      <c r="F31" s="2" t="s">
        <v>21</v>
      </c>
      <c r="G31" s="5"/>
      <c r="H31" s="5"/>
      <c r="I31" s="5"/>
      <c r="J31" s="5"/>
      <c r="K31" s="2" t="s">
        <v>28</v>
      </c>
      <c r="L31" s="2" t="s">
        <v>32</v>
      </c>
      <c r="M31" s="82" t="s">
        <v>547</v>
      </c>
      <c r="N31" s="82" t="s">
        <v>548</v>
      </c>
      <c r="O31" s="82" t="s">
        <v>549</v>
      </c>
      <c r="P31" s="82" t="s">
        <v>550</v>
      </c>
      <c r="Q31" s="18" t="s">
        <v>306</v>
      </c>
    </row>
    <row r="32" spans="1:17" ht="87" x14ac:dyDescent="0.35">
      <c r="A32" s="2">
        <v>13</v>
      </c>
      <c r="B32" s="2" t="s">
        <v>153</v>
      </c>
      <c r="C32" s="2" t="s">
        <v>160</v>
      </c>
      <c r="D32" s="2" t="str">
        <f t="shared" si="0"/>
        <v>2.J</v>
      </c>
      <c r="E32" s="82" t="s">
        <v>20</v>
      </c>
      <c r="F32" s="2" t="s">
        <v>21</v>
      </c>
      <c r="G32" s="5"/>
      <c r="H32" s="5"/>
      <c r="I32" s="5"/>
      <c r="J32" s="5"/>
      <c r="K32" s="2" t="s">
        <v>22</v>
      </c>
      <c r="L32" s="2" t="s">
        <v>8</v>
      </c>
      <c r="M32" s="81" t="s">
        <v>318</v>
      </c>
      <c r="N32" s="81" t="s">
        <v>319</v>
      </c>
      <c r="O32" s="81" t="s">
        <v>320</v>
      </c>
      <c r="P32" s="81" t="s">
        <v>321</v>
      </c>
      <c r="Q32" s="18" t="s">
        <v>307</v>
      </c>
    </row>
    <row r="33" spans="1:17" ht="145" x14ac:dyDescent="0.35">
      <c r="A33" s="2">
        <v>15</v>
      </c>
      <c r="B33" s="2" t="s">
        <v>154</v>
      </c>
      <c r="C33" s="2" t="s">
        <v>1</v>
      </c>
      <c r="D33" s="2" t="str">
        <f t="shared" si="0"/>
        <v>3.A</v>
      </c>
      <c r="E33" s="82" t="s">
        <v>627</v>
      </c>
      <c r="F33" s="2" t="s">
        <v>10</v>
      </c>
      <c r="G33" s="5"/>
      <c r="H33" s="5"/>
      <c r="I33" s="5"/>
      <c r="J33" s="5"/>
      <c r="K33" s="2" t="s">
        <v>26</v>
      </c>
      <c r="L33" s="2" t="s">
        <v>8</v>
      </c>
      <c r="M33" s="81" t="s">
        <v>470</v>
      </c>
      <c r="N33" s="81" t="s">
        <v>322</v>
      </c>
      <c r="O33" s="81" t="s">
        <v>323</v>
      </c>
      <c r="P33" s="81" t="s">
        <v>324</v>
      </c>
      <c r="Q33" s="82" t="s">
        <v>308</v>
      </c>
    </row>
    <row r="34" spans="1:17" ht="87" x14ac:dyDescent="0.35">
      <c r="A34" s="2">
        <v>30</v>
      </c>
      <c r="B34" s="2" t="s">
        <v>154</v>
      </c>
      <c r="C34" s="2" t="s">
        <v>2</v>
      </c>
      <c r="D34" s="2" t="str">
        <f t="shared" si="0"/>
        <v>3.B</v>
      </c>
      <c r="E34" s="82" t="s">
        <v>39</v>
      </c>
      <c r="F34" s="2" t="s">
        <v>10</v>
      </c>
      <c r="G34" s="5"/>
      <c r="H34" s="5"/>
      <c r="I34" s="5"/>
      <c r="J34" s="5"/>
      <c r="K34" s="2" t="s">
        <v>40</v>
      </c>
      <c r="L34" s="2" t="s">
        <v>8</v>
      </c>
      <c r="M34" s="82" t="s">
        <v>41</v>
      </c>
      <c r="N34" s="82" t="s">
        <v>551</v>
      </c>
      <c r="O34" s="82" t="s">
        <v>552</v>
      </c>
      <c r="P34" s="82" t="s">
        <v>553</v>
      </c>
      <c r="Q34" s="82" t="s">
        <v>309</v>
      </c>
    </row>
    <row r="35" spans="1:17" ht="130.5" x14ac:dyDescent="0.35">
      <c r="A35" s="2">
        <v>31</v>
      </c>
      <c r="B35" s="2" t="s">
        <v>154</v>
      </c>
      <c r="C35" s="2" t="s">
        <v>3</v>
      </c>
      <c r="D35" s="2" t="str">
        <f t="shared" si="0"/>
        <v>3.C</v>
      </c>
      <c r="E35" s="82" t="s">
        <v>42</v>
      </c>
      <c r="F35" s="2" t="s">
        <v>10</v>
      </c>
      <c r="G35" s="5"/>
      <c r="H35" s="5"/>
      <c r="I35" s="5"/>
      <c r="J35" s="5"/>
      <c r="K35" s="2" t="s">
        <v>40</v>
      </c>
      <c r="L35" s="2" t="s">
        <v>32</v>
      </c>
      <c r="M35" s="81" t="s">
        <v>325</v>
      </c>
      <c r="N35" s="81" t="s">
        <v>326</v>
      </c>
      <c r="O35" s="81" t="s">
        <v>327</v>
      </c>
      <c r="P35" s="81" t="s">
        <v>328</v>
      </c>
      <c r="Q35" s="82" t="s">
        <v>310</v>
      </c>
    </row>
    <row r="36" spans="1:17" ht="188.5" x14ac:dyDescent="0.35">
      <c r="A36" s="2">
        <v>34</v>
      </c>
      <c r="B36" s="2" t="s">
        <v>154</v>
      </c>
      <c r="C36" s="2" t="s">
        <v>4</v>
      </c>
      <c r="D36" s="2" t="str">
        <f t="shared" si="0"/>
        <v>3.D</v>
      </c>
      <c r="E36" s="82" t="s">
        <v>294</v>
      </c>
      <c r="F36" s="2" t="s">
        <v>44</v>
      </c>
      <c r="G36" s="5"/>
      <c r="H36" s="5"/>
      <c r="I36" s="5"/>
      <c r="J36" s="5"/>
      <c r="K36" s="2" t="s">
        <v>45</v>
      </c>
      <c r="L36" s="2" t="s">
        <v>8</v>
      </c>
      <c r="M36" s="81" t="s">
        <v>329</v>
      </c>
      <c r="N36" s="81" t="s">
        <v>330</v>
      </c>
      <c r="O36" s="81" t="s">
        <v>331</v>
      </c>
      <c r="P36" s="81" t="s">
        <v>332</v>
      </c>
      <c r="Q36" s="82" t="s">
        <v>310</v>
      </c>
    </row>
    <row r="37" spans="1:17" ht="130.5" x14ac:dyDescent="0.35">
      <c r="A37" s="2">
        <v>33</v>
      </c>
      <c r="B37" s="2" t="s">
        <v>154</v>
      </c>
      <c r="C37" s="2" t="s">
        <v>157</v>
      </c>
      <c r="D37" s="2" t="str">
        <f t="shared" si="0"/>
        <v>3.E</v>
      </c>
      <c r="E37" s="82" t="s">
        <v>295</v>
      </c>
      <c r="F37" s="2" t="s">
        <v>44</v>
      </c>
      <c r="G37" s="5"/>
      <c r="H37" s="5"/>
      <c r="I37" s="5"/>
      <c r="J37" s="5"/>
      <c r="K37" s="2" t="s">
        <v>43</v>
      </c>
      <c r="L37" s="2" t="s">
        <v>25</v>
      </c>
      <c r="M37" s="81" t="s">
        <v>333</v>
      </c>
      <c r="N37" s="81" t="s">
        <v>334</v>
      </c>
      <c r="O37" s="81" t="s">
        <v>554</v>
      </c>
      <c r="P37" s="81" t="s">
        <v>335</v>
      </c>
      <c r="Q37" s="82" t="s">
        <v>310</v>
      </c>
    </row>
    <row r="38" spans="1:17" ht="87" x14ac:dyDescent="0.35">
      <c r="A38" s="2">
        <v>35</v>
      </c>
      <c r="B38" s="2" t="s">
        <v>154</v>
      </c>
      <c r="C38" s="2" t="s">
        <v>158</v>
      </c>
      <c r="D38" s="2" t="str">
        <f t="shared" si="0"/>
        <v>3.F</v>
      </c>
      <c r="E38" s="82" t="s">
        <v>630</v>
      </c>
      <c r="F38" s="2" t="s">
        <v>44</v>
      </c>
      <c r="G38" s="5">
        <v>5</v>
      </c>
      <c r="H38" s="5"/>
      <c r="I38" s="5"/>
      <c r="J38" s="5"/>
      <c r="K38" s="2" t="s">
        <v>45</v>
      </c>
      <c r="L38" s="2" t="s">
        <v>32</v>
      </c>
      <c r="M38" s="82" t="s">
        <v>661</v>
      </c>
      <c r="N38" s="82" t="s">
        <v>555</v>
      </c>
      <c r="O38" s="82" t="s">
        <v>556</v>
      </c>
      <c r="P38" s="82" t="s">
        <v>557</v>
      </c>
      <c r="Q38" s="82" t="s">
        <v>310</v>
      </c>
    </row>
    <row r="39" spans="1:17" ht="29" x14ac:dyDescent="0.35">
      <c r="A39" s="2">
        <v>65</v>
      </c>
      <c r="B39" s="2" t="s">
        <v>154</v>
      </c>
      <c r="C39" s="2" t="s">
        <v>156</v>
      </c>
      <c r="D39" s="2" t="str">
        <f t="shared" si="0"/>
        <v>3.G</v>
      </c>
      <c r="E39" s="82" t="s">
        <v>440</v>
      </c>
      <c r="F39" s="2" t="s">
        <v>10</v>
      </c>
      <c r="G39" s="5"/>
      <c r="H39" s="5"/>
      <c r="I39" s="5"/>
      <c r="J39" s="5"/>
      <c r="K39" s="2"/>
      <c r="L39" s="2"/>
      <c r="M39" s="82" t="s">
        <v>145</v>
      </c>
      <c r="N39" s="82" t="s">
        <v>124</v>
      </c>
      <c r="O39" s="82" t="s">
        <v>146</v>
      </c>
      <c r="P39" s="82" t="s">
        <v>471</v>
      </c>
      <c r="Q39" s="82" t="s">
        <v>310</v>
      </c>
    </row>
    <row r="40" spans="1:17" ht="43.5" x14ac:dyDescent="0.35">
      <c r="A40" s="2">
        <v>56</v>
      </c>
      <c r="B40" s="2" t="s">
        <v>154</v>
      </c>
      <c r="C40" s="2" t="s">
        <v>159</v>
      </c>
      <c r="D40" s="2" t="str">
        <f t="shared" si="0"/>
        <v>3.H</v>
      </c>
      <c r="E40" s="82" t="s">
        <v>85</v>
      </c>
      <c r="F40" s="2" t="s">
        <v>10</v>
      </c>
      <c r="G40" s="5">
        <v>7</v>
      </c>
      <c r="H40" s="5"/>
      <c r="I40" s="5"/>
      <c r="J40" s="5"/>
      <c r="K40" s="2"/>
      <c r="L40" s="2"/>
      <c r="M40" s="82" t="s">
        <v>86</v>
      </c>
      <c r="N40" s="82" t="s">
        <v>87</v>
      </c>
      <c r="O40" s="82" t="s">
        <v>88</v>
      </c>
      <c r="P40" s="82" t="s">
        <v>668</v>
      </c>
      <c r="Q40" s="82" t="s">
        <v>310</v>
      </c>
    </row>
    <row r="41" spans="1:17" ht="43.5" x14ac:dyDescent="0.35">
      <c r="A41" s="2">
        <v>61</v>
      </c>
      <c r="B41" s="2" t="s">
        <v>259</v>
      </c>
      <c r="C41" s="2" t="s">
        <v>1</v>
      </c>
      <c r="D41" s="2" t="str">
        <f t="shared" ref="D41:D74" si="1">MID(B41,1,1)&amp;"."&amp;C41</f>
        <v>4.A</v>
      </c>
      <c r="E41" s="82" t="s">
        <v>140</v>
      </c>
      <c r="F41" s="2" t="s">
        <v>44</v>
      </c>
      <c r="G41" s="5" t="s">
        <v>136</v>
      </c>
      <c r="H41" s="5"/>
      <c r="I41" s="5"/>
      <c r="J41" s="5"/>
      <c r="K41" s="2"/>
      <c r="L41" s="2"/>
      <c r="M41" s="82" t="s">
        <v>662</v>
      </c>
      <c r="N41" s="82" t="s">
        <v>133</v>
      </c>
      <c r="O41" s="82" t="s">
        <v>134</v>
      </c>
      <c r="P41" s="82" t="s">
        <v>135</v>
      </c>
      <c r="Q41" s="82" t="s">
        <v>310</v>
      </c>
    </row>
    <row r="42" spans="1:17" ht="101.5" x14ac:dyDescent="0.35">
      <c r="A42" s="2">
        <v>62</v>
      </c>
      <c r="B42" s="2" t="s">
        <v>259</v>
      </c>
      <c r="C42" s="2" t="s">
        <v>2</v>
      </c>
      <c r="D42" s="2" t="str">
        <f t="shared" si="1"/>
        <v>4.B</v>
      </c>
      <c r="E42" s="82" t="s">
        <v>142</v>
      </c>
      <c r="F42" s="2" t="s">
        <v>44</v>
      </c>
      <c r="G42" s="5">
        <v>9</v>
      </c>
      <c r="H42" s="5"/>
      <c r="I42" s="5"/>
      <c r="J42" s="5"/>
      <c r="K42" s="2"/>
      <c r="L42" s="2"/>
      <c r="M42" s="82" t="s">
        <v>558</v>
      </c>
      <c r="N42" s="82" t="s">
        <v>559</v>
      </c>
      <c r="O42" s="82" t="s">
        <v>560</v>
      </c>
      <c r="P42" s="82" t="s">
        <v>82</v>
      </c>
      <c r="Q42" s="82" t="s">
        <v>310</v>
      </c>
    </row>
    <row r="43" spans="1:17" ht="43.5" x14ac:dyDescent="0.35">
      <c r="A43" s="2">
        <v>63</v>
      </c>
      <c r="B43" s="2" t="s">
        <v>259</v>
      </c>
      <c r="C43" s="2" t="s">
        <v>3</v>
      </c>
      <c r="D43" s="2" t="str">
        <f t="shared" si="1"/>
        <v>4.C</v>
      </c>
      <c r="E43" s="82" t="s">
        <v>441</v>
      </c>
      <c r="F43" s="2" t="s">
        <v>44</v>
      </c>
      <c r="G43" s="5">
        <v>10</v>
      </c>
      <c r="H43" s="5"/>
      <c r="I43" s="5"/>
      <c r="J43" s="5"/>
      <c r="K43" s="2"/>
      <c r="L43" s="2"/>
      <c r="M43" s="82" t="s">
        <v>561</v>
      </c>
      <c r="N43" s="82" t="s">
        <v>562</v>
      </c>
      <c r="O43" s="82" t="s">
        <v>563</v>
      </c>
      <c r="P43" s="82" t="s">
        <v>137</v>
      </c>
      <c r="Q43" s="82" t="s">
        <v>310</v>
      </c>
    </row>
    <row r="44" spans="1:17" ht="58" x14ac:dyDescent="0.35">
      <c r="A44" s="2">
        <v>66</v>
      </c>
      <c r="B44" s="2" t="s">
        <v>259</v>
      </c>
      <c r="C44" s="2" t="s">
        <v>4</v>
      </c>
      <c r="D44" s="2" t="str">
        <f t="shared" si="1"/>
        <v>4.D</v>
      </c>
      <c r="E44" s="82" t="s">
        <v>472</v>
      </c>
      <c r="F44" s="2" t="s">
        <v>10</v>
      </c>
      <c r="G44" s="5"/>
      <c r="H44" s="5"/>
      <c r="I44" s="5"/>
      <c r="J44" s="5"/>
      <c r="K44" s="2"/>
      <c r="L44" s="2"/>
      <c r="M44" s="82" t="s">
        <v>638</v>
      </c>
      <c r="N44" s="82" t="s">
        <v>639</v>
      </c>
      <c r="O44" s="82" t="s">
        <v>640</v>
      </c>
      <c r="P44" s="82" t="s">
        <v>641</v>
      </c>
      <c r="Q44" s="82" t="s">
        <v>310</v>
      </c>
    </row>
    <row r="45" spans="1:17" ht="29" x14ac:dyDescent="0.35">
      <c r="A45" s="2">
        <v>39</v>
      </c>
      <c r="B45" s="2" t="s">
        <v>264</v>
      </c>
      <c r="C45" s="2" t="s">
        <v>1</v>
      </c>
      <c r="D45" s="2" t="str">
        <f t="shared" si="1"/>
        <v>5.A</v>
      </c>
      <c r="E45" s="82" t="s">
        <v>291</v>
      </c>
      <c r="F45" s="2" t="s">
        <v>10</v>
      </c>
      <c r="G45" s="5">
        <v>2</v>
      </c>
      <c r="H45" s="5"/>
      <c r="I45" s="5"/>
      <c r="J45" s="5"/>
      <c r="K45" s="2" t="s">
        <v>48</v>
      </c>
      <c r="L45" s="2" t="s">
        <v>32</v>
      </c>
      <c r="M45" s="82" t="s">
        <v>50</v>
      </c>
      <c r="N45" s="82" t="s">
        <v>52</v>
      </c>
      <c r="O45" s="82" t="s">
        <v>51</v>
      </c>
      <c r="P45" s="82" t="s">
        <v>53</v>
      </c>
      <c r="Q45" s="18" t="s">
        <v>311</v>
      </c>
    </row>
    <row r="46" spans="1:17" ht="278.14999999999998" customHeight="1" x14ac:dyDescent="0.35">
      <c r="A46" s="2">
        <v>12</v>
      </c>
      <c r="B46" s="2" t="s">
        <v>264</v>
      </c>
      <c r="C46" s="2" t="s">
        <v>2</v>
      </c>
      <c r="D46" s="2" t="str">
        <f t="shared" si="1"/>
        <v>5.B</v>
      </c>
      <c r="E46" s="82" t="s">
        <v>632</v>
      </c>
      <c r="F46" s="2" t="s">
        <v>10</v>
      </c>
      <c r="G46" s="5"/>
      <c r="H46" s="5"/>
      <c r="I46" s="5"/>
      <c r="J46" s="5"/>
      <c r="K46" s="2" t="s">
        <v>19</v>
      </c>
      <c r="L46" s="2" t="s">
        <v>8</v>
      </c>
      <c r="M46" s="81" t="s">
        <v>356</v>
      </c>
      <c r="N46" s="81" t="s">
        <v>357</v>
      </c>
      <c r="O46" s="81" t="s">
        <v>358</v>
      </c>
      <c r="P46" s="81" t="s">
        <v>347</v>
      </c>
      <c r="Q46" s="18" t="s">
        <v>312</v>
      </c>
    </row>
    <row r="47" spans="1:17" ht="213" customHeight="1" x14ac:dyDescent="0.35">
      <c r="A47" s="2">
        <v>36</v>
      </c>
      <c r="B47" s="2" t="s">
        <v>264</v>
      </c>
      <c r="C47" s="2" t="s">
        <v>3</v>
      </c>
      <c r="D47" s="2" t="str">
        <f t="shared" si="1"/>
        <v>5.C</v>
      </c>
      <c r="E47" s="82" t="s">
        <v>46</v>
      </c>
      <c r="F47" s="2" t="s">
        <v>44</v>
      </c>
      <c r="G47" s="5"/>
      <c r="H47" s="5"/>
      <c r="I47" s="5"/>
      <c r="J47" s="5"/>
      <c r="K47" s="2" t="s">
        <v>47</v>
      </c>
      <c r="L47" s="2" t="s">
        <v>8</v>
      </c>
      <c r="M47" s="81" t="s">
        <v>376</v>
      </c>
      <c r="N47" s="81" t="s">
        <v>377</v>
      </c>
      <c r="O47" s="81" t="s">
        <v>378</v>
      </c>
      <c r="P47" s="81" t="s">
        <v>336</v>
      </c>
      <c r="Q47" s="82" t="s">
        <v>310</v>
      </c>
    </row>
    <row r="48" spans="1:17" ht="101.5" x14ac:dyDescent="0.35">
      <c r="A48" s="2">
        <v>32</v>
      </c>
      <c r="B48" s="2" t="s">
        <v>264</v>
      </c>
      <c r="C48" s="2" t="s">
        <v>4</v>
      </c>
      <c r="D48" s="2" t="str">
        <f t="shared" si="1"/>
        <v>5.D</v>
      </c>
      <c r="E48" s="82" t="s">
        <v>292</v>
      </c>
      <c r="F48" s="2" t="s">
        <v>10</v>
      </c>
      <c r="G48" s="5"/>
      <c r="H48" s="5"/>
      <c r="I48" s="5"/>
      <c r="J48" s="5"/>
      <c r="K48" s="2" t="s">
        <v>43</v>
      </c>
      <c r="L48" s="2" t="s">
        <v>8</v>
      </c>
      <c r="M48" s="82" t="s">
        <v>564</v>
      </c>
      <c r="N48" s="82" t="s">
        <v>565</v>
      </c>
      <c r="O48" s="82" t="s">
        <v>566</v>
      </c>
      <c r="P48" s="82" t="s">
        <v>567</v>
      </c>
      <c r="Q48" s="18" t="s">
        <v>310</v>
      </c>
    </row>
    <row r="49" spans="1:17" ht="159.5" x14ac:dyDescent="0.35">
      <c r="A49" s="2">
        <v>37</v>
      </c>
      <c r="B49" s="2" t="s">
        <v>264</v>
      </c>
      <c r="C49" s="2" t="s">
        <v>157</v>
      </c>
      <c r="D49" s="2" t="str">
        <f t="shared" si="1"/>
        <v>5.E</v>
      </c>
      <c r="E49" s="82" t="s">
        <v>293</v>
      </c>
      <c r="F49" s="2" t="s">
        <v>10</v>
      </c>
      <c r="G49" s="5"/>
      <c r="H49" s="5"/>
      <c r="I49" s="5"/>
      <c r="J49" s="5"/>
      <c r="K49" s="2" t="s">
        <v>48</v>
      </c>
      <c r="L49" s="2" t="s">
        <v>8</v>
      </c>
      <c r="M49" s="81" t="s">
        <v>337</v>
      </c>
      <c r="N49" s="81" t="s">
        <v>338</v>
      </c>
      <c r="O49" s="81" t="s">
        <v>339</v>
      </c>
      <c r="P49" s="81" t="s">
        <v>340</v>
      </c>
      <c r="Q49" s="18" t="s">
        <v>379</v>
      </c>
    </row>
    <row r="50" spans="1:17" ht="174" x14ac:dyDescent="0.35">
      <c r="A50" s="2">
        <v>14</v>
      </c>
      <c r="B50" s="2" t="s">
        <v>264</v>
      </c>
      <c r="C50" s="2" t="s">
        <v>158</v>
      </c>
      <c r="D50" s="2" t="str">
        <f t="shared" si="1"/>
        <v>5.F</v>
      </c>
      <c r="E50" s="82" t="s">
        <v>23</v>
      </c>
      <c r="F50" s="2" t="s">
        <v>10</v>
      </c>
      <c r="G50" s="5"/>
      <c r="H50" s="5"/>
      <c r="I50" s="5"/>
      <c r="J50" s="5"/>
      <c r="K50" s="2" t="s">
        <v>24</v>
      </c>
      <c r="L50" s="2" t="s">
        <v>25</v>
      </c>
      <c r="M50" s="81" t="s">
        <v>568</v>
      </c>
      <c r="N50" s="81" t="s">
        <v>359</v>
      </c>
      <c r="O50" s="81" t="s">
        <v>360</v>
      </c>
      <c r="P50" s="81" t="s">
        <v>341</v>
      </c>
      <c r="Q50" s="18" t="s">
        <v>442</v>
      </c>
    </row>
    <row r="51" spans="1:17" ht="29" x14ac:dyDescent="0.35">
      <c r="A51" s="2">
        <v>59</v>
      </c>
      <c r="B51" s="2" t="s">
        <v>264</v>
      </c>
      <c r="C51" s="2" t="s">
        <v>156</v>
      </c>
      <c r="D51" s="2" t="str">
        <f t="shared" si="1"/>
        <v>5.G</v>
      </c>
      <c r="E51" s="82" t="s">
        <v>473</v>
      </c>
      <c r="F51" s="2" t="s">
        <v>44</v>
      </c>
      <c r="G51" s="5">
        <v>14</v>
      </c>
      <c r="H51" s="5"/>
      <c r="I51" s="5"/>
      <c r="J51" s="5"/>
      <c r="K51" s="2"/>
      <c r="L51" s="2"/>
      <c r="M51" s="82" t="s">
        <v>569</v>
      </c>
      <c r="N51" s="82" t="s">
        <v>570</v>
      </c>
      <c r="O51" s="82" t="s">
        <v>99</v>
      </c>
      <c r="P51" s="82" t="s">
        <v>381</v>
      </c>
      <c r="Q51" s="18" t="s">
        <v>474</v>
      </c>
    </row>
    <row r="52" spans="1:17" ht="101.5" x14ac:dyDescent="0.35">
      <c r="A52" s="2">
        <v>38</v>
      </c>
      <c r="B52" s="2" t="s">
        <v>264</v>
      </c>
      <c r="C52" s="2" t="s">
        <v>159</v>
      </c>
      <c r="D52" s="2" t="str">
        <f t="shared" si="1"/>
        <v>5.H</v>
      </c>
      <c r="E52" s="82" t="s">
        <v>49</v>
      </c>
      <c r="F52" s="2" t="s">
        <v>10</v>
      </c>
      <c r="G52" s="5"/>
      <c r="H52" s="5"/>
      <c r="I52" s="5"/>
      <c r="J52" s="5"/>
      <c r="K52" s="2" t="s">
        <v>48</v>
      </c>
      <c r="L52" s="2" t="s">
        <v>25</v>
      </c>
      <c r="M52" s="81" t="s">
        <v>361</v>
      </c>
      <c r="N52" s="81" t="s">
        <v>362</v>
      </c>
      <c r="O52" s="81" t="s">
        <v>363</v>
      </c>
      <c r="P52" s="81" t="s">
        <v>342</v>
      </c>
      <c r="Q52" s="18" t="s">
        <v>380</v>
      </c>
    </row>
    <row r="53" spans="1:17" ht="43.5" x14ac:dyDescent="0.35">
      <c r="A53" s="2">
        <v>57</v>
      </c>
      <c r="B53" s="2" t="s">
        <v>263</v>
      </c>
      <c r="C53" s="2" t="s">
        <v>1</v>
      </c>
      <c r="D53" s="2" t="str">
        <f t="shared" si="1"/>
        <v>6.A</v>
      </c>
      <c r="E53" s="82" t="s">
        <v>93</v>
      </c>
      <c r="F53" s="2" t="s">
        <v>44</v>
      </c>
      <c r="G53" s="5" t="s">
        <v>98</v>
      </c>
      <c r="H53" s="5"/>
      <c r="I53" s="5"/>
      <c r="J53" s="5"/>
      <c r="K53" s="2"/>
      <c r="L53" s="2"/>
      <c r="M53" s="82" t="s">
        <v>94</v>
      </c>
      <c r="N53" s="82" t="s">
        <v>95</v>
      </c>
      <c r="O53" s="82" t="s">
        <v>96</v>
      </c>
      <c r="P53" s="82" t="s">
        <v>97</v>
      </c>
      <c r="Q53" s="18" t="s">
        <v>310</v>
      </c>
    </row>
    <row r="54" spans="1:17" ht="29" x14ac:dyDescent="0.35">
      <c r="A54" s="2">
        <v>58</v>
      </c>
      <c r="B54" s="2" t="s">
        <v>263</v>
      </c>
      <c r="C54" s="2" t="s">
        <v>2</v>
      </c>
      <c r="D54" s="2" t="str">
        <f t="shared" si="1"/>
        <v>6.B</v>
      </c>
      <c r="E54" s="82" t="s">
        <v>150</v>
      </c>
      <c r="F54" s="2" t="s">
        <v>44</v>
      </c>
      <c r="G54" s="5">
        <v>13</v>
      </c>
      <c r="H54" s="5"/>
      <c r="I54" s="5"/>
      <c r="J54" s="5"/>
      <c r="K54" s="2"/>
      <c r="L54" s="2"/>
      <c r="M54" s="82" t="s">
        <v>569</v>
      </c>
      <c r="N54" s="82" t="s">
        <v>570</v>
      </c>
      <c r="O54" s="82" t="s">
        <v>99</v>
      </c>
      <c r="P54" s="82" t="s">
        <v>381</v>
      </c>
      <c r="Q54" s="18" t="s">
        <v>310</v>
      </c>
    </row>
    <row r="55" spans="1:17" ht="130.5" x14ac:dyDescent="0.35">
      <c r="A55" s="2">
        <v>40</v>
      </c>
      <c r="B55" s="2" t="s">
        <v>263</v>
      </c>
      <c r="C55" s="2" t="s">
        <v>3</v>
      </c>
      <c r="D55" s="2" t="str">
        <f t="shared" si="1"/>
        <v>6.C</v>
      </c>
      <c r="E55" s="82" t="s">
        <v>54</v>
      </c>
      <c r="F55" s="2" t="s">
        <v>10</v>
      </c>
      <c r="G55" s="5">
        <v>1</v>
      </c>
      <c r="H55" s="5"/>
      <c r="I55" s="5"/>
      <c r="J55" s="5"/>
      <c r="K55" s="2" t="s">
        <v>55</v>
      </c>
      <c r="L55" s="2" t="s">
        <v>25</v>
      </c>
      <c r="M55" s="81" t="s">
        <v>364</v>
      </c>
      <c r="N55" s="81" t="s">
        <v>475</v>
      </c>
      <c r="O55" s="81" t="s">
        <v>365</v>
      </c>
      <c r="P55" s="81" t="s">
        <v>343</v>
      </c>
      <c r="Q55" s="18" t="s">
        <v>658</v>
      </c>
    </row>
    <row r="56" spans="1:17" ht="58" x14ac:dyDescent="0.35">
      <c r="A56" s="2">
        <v>28</v>
      </c>
      <c r="B56" s="2" t="s">
        <v>262</v>
      </c>
      <c r="C56" s="2" t="s">
        <v>1</v>
      </c>
      <c r="D56" s="2" t="str">
        <f t="shared" si="1"/>
        <v>7.A</v>
      </c>
      <c r="E56" s="82" t="s">
        <v>36</v>
      </c>
      <c r="F56" s="2" t="s">
        <v>37</v>
      </c>
      <c r="G56" s="5"/>
      <c r="H56" s="5"/>
      <c r="I56" s="5"/>
      <c r="J56" s="5"/>
      <c r="K56" s="2" t="s">
        <v>34</v>
      </c>
      <c r="L56" s="2" t="s">
        <v>25</v>
      </c>
      <c r="M56" s="82" t="s">
        <v>571</v>
      </c>
      <c r="N56" s="82" t="s">
        <v>572</v>
      </c>
      <c r="O56" s="82" t="s">
        <v>573</v>
      </c>
      <c r="P56" s="82" t="s">
        <v>574</v>
      </c>
      <c r="Q56" s="18" t="s">
        <v>313</v>
      </c>
    </row>
    <row r="57" spans="1:17" ht="29" x14ac:dyDescent="0.35">
      <c r="A57" s="2">
        <v>55</v>
      </c>
      <c r="B57" s="2" t="s">
        <v>262</v>
      </c>
      <c r="C57" s="2" t="s">
        <v>2</v>
      </c>
      <c r="D57" s="2" t="str">
        <f t="shared" si="1"/>
        <v>7.B</v>
      </c>
      <c r="E57" s="82" t="s">
        <v>383</v>
      </c>
      <c r="F57" s="2" t="s">
        <v>44</v>
      </c>
      <c r="G57" s="5">
        <v>22</v>
      </c>
      <c r="H57" s="5"/>
      <c r="I57" s="5"/>
      <c r="J57" s="5"/>
      <c r="K57" s="2"/>
      <c r="L57" s="2"/>
      <c r="M57" s="82" t="s">
        <v>80</v>
      </c>
      <c r="N57" s="82" t="s">
        <v>81</v>
      </c>
      <c r="O57" s="82" t="s">
        <v>74</v>
      </c>
      <c r="P57" s="82" t="s">
        <v>82</v>
      </c>
      <c r="Q57" s="18" t="s">
        <v>310</v>
      </c>
    </row>
    <row r="58" spans="1:17" ht="43.5" x14ac:dyDescent="0.35">
      <c r="A58" s="2">
        <v>54</v>
      </c>
      <c r="B58" s="2" t="s">
        <v>262</v>
      </c>
      <c r="C58" s="2" t="s">
        <v>3</v>
      </c>
      <c r="D58" s="2" t="str">
        <f t="shared" si="1"/>
        <v>7.C</v>
      </c>
      <c r="E58" s="82" t="s">
        <v>476</v>
      </c>
      <c r="F58" s="82" t="s">
        <v>10</v>
      </c>
      <c r="G58" s="5">
        <v>21</v>
      </c>
      <c r="H58" s="5"/>
      <c r="I58" s="5"/>
      <c r="J58" s="5"/>
      <c r="K58" s="2"/>
      <c r="L58" s="2"/>
      <c r="M58" s="82" t="s">
        <v>77</v>
      </c>
      <c r="N58" s="82" t="s">
        <v>79</v>
      </c>
      <c r="O58" s="82" t="s">
        <v>78</v>
      </c>
      <c r="P58" s="82" t="s">
        <v>660</v>
      </c>
      <c r="Q58" s="18" t="s">
        <v>173</v>
      </c>
    </row>
    <row r="59" spans="1:17" ht="29" x14ac:dyDescent="0.35">
      <c r="A59" s="2">
        <v>60</v>
      </c>
      <c r="B59" s="2" t="s">
        <v>262</v>
      </c>
      <c r="C59" s="2" t="s">
        <v>4</v>
      </c>
      <c r="D59" s="2" t="str">
        <f t="shared" si="1"/>
        <v>7.D</v>
      </c>
      <c r="E59" s="82" t="s">
        <v>288</v>
      </c>
      <c r="F59" s="2" t="s">
        <v>10</v>
      </c>
      <c r="G59" s="5">
        <v>21</v>
      </c>
      <c r="H59" s="5"/>
      <c r="I59" s="5"/>
      <c r="J59" s="5"/>
      <c r="K59" s="2"/>
      <c r="L59" s="2"/>
      <c r="M59" s="82" t="s">
        <v>104</v>
      </c>
      <c r="N59" s="82" t="s">
        <v>103</v>
      </c>
      <c r="O59" s="82" t="s">
        <v>102</v>
      </c>
      <c r="P59" s="82" t="s">
        <v>101</v>
      </c>
      <c r="Q59" s="18" t="s">
        <v>173</v>
      </c>
    </row>
    <row r="60" spans="1:17" ht="58" x14ac:dyDescent="0.35">
      <c r="A60" s="2">
        <v>10</v>
      </c>
      <c r="B60" s="2" t="s">
        <v>262</v>
      </c>
      <c r="C60" s="2" t="s">
        <v>157</v>
      </c>
      <c r="D60" s="2" t="str">
        <f t="shared" si="1"/>
        <v>7.E</v>
      </c>
      <c r="E60" s="82" t="s">
        <v>366</v>
      </c>
      <c r="F60" s="2" t="s">
        <v>10</v>
      </c>
      <c r="G60" s="5">
        <v>21</v>
      </c>
      <c r="H60" s="5"/>
      <c r="I60" s="5"/>
      <c r="J60" s="5"/>
      <c r="K60" s="2" t="s">
        <v>15</v>
      </c>
      <c r="L60" s="2" t="s">
        <v>8</v>
      </c>
      <c r="M60" s="82" t="s">
        <v>16</v>
      </c>
      <c r="N60" s="82" t="s">
        <v>659</v>
      </c>
      <c r="O60" s="82" t="s">
        <v>17</v>
      </c>
      <c r="P60" s="82" t="s">
        <v>18</v>
      </c>
      <c r="Q60" s="18" t="s">
        <v>173</v>
      </c>
    </row>
    <row r="61" spans="1:17" ht="87" x14ac:dyDescent="0.35">
      <c r="A61" s="80"/>
      <c r="B61" s="80" t="s">
        <v>262</v>
      </c>
      <c r="C61" s="80" t="s">
        <v>158</v>
      </c>
      <c r="D61" s="80" t="str">
        <f t="shared" si="1"/>
        <v>7.F</v>
      </c>
      <c r="E61" s="82" t="s">
        <v>478</v>
      </c>
      <c r="F61" s="80" t="s">
        <v>44</v>
      </c>
      <c r="G61" s="97">
        <v>18</v>
      </c>
      <c r="H61" s="97"/>
      <c r="I61" s="97"/>
      <c r="J61" s="97"/>
      <c r="K61" s="80"/>
      <c r="L61" s="80"/>
      <c r="M61" s="82" t="s">
        <v>665</v>
      </c>
      <c r="N61" s="82" t="s">
        <v>666</v>
      </c>
      <c r="O61" s="82" t="s">
        <v>667</v>
      </c>
      <c r="P61" s="82" t="s">
        <v>479</v>
      </c>
      <c r="Q61" s="18" t="s">
        <v>480</v>
      </c>
    </row>
    <row r="62" spans="1:17" ht="58" x14ac:dyDescent="0.35">
      <c r="A62" s="2">
        <v>49</v>
      </c>
      <c r="B62" s="2" t="s">
        <v>261</v>
      </c>
      <c r="C62" s="2" t="s">
        <v>1</v>
      </c>
      <c r="D62" s="2" t="str">
        <f t="shared" si="1"/>
        <v>8.A</v>
      </c>
      <c r="E62" s="82" t="s">
        <v>67</v>
      </c>
      <c r="F62" s="2" t="s">
        <v>44</v>
      </c>
      <c r="G62" s="5" t="s">
        <v>100</v>
      </c>
      <c r="H62" s="5"/>
      <c r="I62" s="5"/>
      <c r="J62" s="5"/>
      <c r="K62" s="2"/>
      <c r="L62" s="2"/>
      <c r="M62" s="82" t="s">
        <v>369</v>
      </c>
      <c r="N62" s="82" t="s">
        <v>371</v>
      </c>
      <c r="O62" s="82" t="s">
        <v>370</v>
      </c>
      <c r="P62" s="82" t="s">
        <v>66</v>
      </c>
      <c r="Q62" s="82" t="s">
        <v>299</v>
      </c>
    </row>
    <row r="63" spans="1:17" ht="86.15" customHeight="1" x14ac:dyDescent="0.35">
      <c r="A63" s="2">
        <v>52</v>
      </c>
      <c r="B63" s="2" t="s">
        <v>261</v>
      </c>
      <c r="C63" s="2" t="s">
        <v>2</v>
      </c>
      <c r="D63" s="2" t="str">
        <f t="shared" si="1"/>
        <v>8.B</v>
      </c>
      <c r="E63" s="82" t="s">
        <v>83</v>
      </c>
      <c r="F63" s="2" t="s">
        <v>44</v>
      </c>
      <c r="G63" s="5"/>
      <c r="H63" s="5"/>
      <c r="I63" s="5"/>
      <c r="J63" s="5"/>
      <c r="K63" s="2"/>
      <c r="L63" s="2"/>
      <c r="M63" s="82" t="s">
        <v>368</v>
      </c>
      <c r="N63" s="82" t="s">
        <v>575</v>
      </c>
      <c r="O63" s="82" t="s">
        <v>576</v>
      </c>
      <c r="P63" s="82" t="s">
        <v>66</v>
      </c>
      <c r="Q63" s="82" t="s">
        <v>299</v>
      </c>
    </row>
    <row r="64" spans="1:17" ht="58" x14ac:dyDescent="0.35">
      <c r="A64" s="2">
        <v>50</v>
      </c>
      <c r="B64" s="2" t="s">
        <v>261</v>
      </c>
      <c r="C64" s="2" t="s">
        <v>3</v>
      </c>
      <c r="D64" s="2" t="str">
        <f t="shared" si="1"/>
        <v>8.C</v>
      </c>
      <c r="E64" s="82" t="s">
        <v>84</v>
      </c>
      <c r="F64" s="2" t="s">
        <v>44</v>
      </c>
      <c r="G64" s="5"/>
      <c r="H64" s="5"/>
      <c r="I64" s="5"/>
      <c r="J64" s="5"/>
      <c r="K64" s="2"/>
      <c r="L64" s="2"/>
      <c r="M64" s="82" t="s">
        <v>482</v>
      </c>
      <c r="N64" s="82" t="s">
        <v>483</v>
      </c>
      <c r="O64" s="82" t="s">
        <v>577</v>
      </c>
      <c r="P64" s="82" t="s">
        <v>66</v>
      </c>
      <c r="Q64" s="82" t="s">
        <v>299</v>
      </c>
    </row>
    <row r="65" spans="1:17" ht="87" x14ac:dyDescent="0.35">
      <c r="A65" s="2">
        <v>48</v>
      </c>
      <c r="B65" s="2" t="s">
        <v>261</v>
      </c>
      <c r="C65" s="2" t="s">
        <v>4</v>
      </c>
      <c r="D65" s="2" t="str">
        <f t="shared" si="1"/>
        <v>8.D</v>
      </c>
      <c r="E65" s="82" t="s">
        <v>63</v>
      </c>
      <c r="F65" s="2" t="s">
        <v>44</v>
      </c>
      <c r="G65" s="5"/>
      <c r="H65" s="5"/>
      <c r="I65" s="5"/>
      <c r="J65" s="5"/>
      <c r="K65" s="2"/>
      <c r="L65" s="2"/>
      <c r="M65" s="82" t="s">
        <v>580</v>
      </c>
      <c r="N65" s="82" t="s">
        <v>579</v>
      </c>
      <c r="O65" s="82" t="s">
        <v>578</v>
      </c>
      <c r="P65" s="82" t="s">
        <v>66</v>
      </c>
      <c r="Q65" s="82" t="s">
        <v>299</v>
      </c>
    </row>
    <row r="66" spans="1:17" ht="43.5" x14ac:dyDescent="0.35">
      <c r="A66" s="2">
        <v>51</v>
      </c>
      <c r="B66" s="2" t="s">
        <v>261</v>
      </c>
      <c r="C66" s="2" t="s">
        <v>157</v>
      </c>
      <c r="D66" s="2" t="str">
        <f t="shared" si="1"/>
        <v>8.E</v>
      </c>
      <c r="E66" s="82" t="s">
        <v>69</v>
      </c>
      <c r="F66" s="2" t="s">
        <v>44</v>
      </c>
      <c r="G66" s="5"/>
      <c r="H66" s="5"/>
      <c r="I66" s="5"/>
      <c r="J66" s="5"/>
      <c r="K66" s="2"/>
      <c r="L66" s="2"/>
      <c r="M66" s="82" t="s">
        <v>64</v>
      </c>
      <c r="N66" s="82" t="s">
        <v>65</v>
      </c>
      <c r="O66" s="82" t="s">
        <v>68</v>
      </c>
      <c r="P66" s="82" t="s">
        <v>66</v>
      </c>
      <c r="Q66" s="82" t="s">
        <v>299</v>
      </c>
    </row>
    <row r="67" spans="1:17" ht="43.5" x14ac:dyDescent="0.35">
      <c r="A67" s="2">
        <v>53</v>
      </c>
      <c r="B67" s="2" t="s">
        <v>261</v>
      </c>
      <c r="C67" s="2" t="s">
        <v>158</v>
      </c>
      <c r="D67" s="2" t="str">
        <f t="shared" si="1"/>
        <v>8.F</v>
      </c>
      <c r="E67" s="82" t="s">
        <v>148</v>
      </c>
      <c r="F67" s="2" t="s">
        <v>44</v>
      </c>
      <c r="G67" s="5" t="s">
        <v>75</v>
      </c>
      <c r="H67" s="5" t="s">
        <v>105</v>
      </c>
      <c r="I67" s="5"/>
      <c r="J67" s="5"/>
      <c r="K67" s="2"/>
      <c r="L67" s="2"/>
      <c r="M67" s="82" t="s">
        <v>73</v>
      </c>
      <c r="N67" s="82" t="s">
        <v>72</v>
      </c>
      <c r="O67" s="82" t="s">
        <v>74</v>
      </c>
      <c r="P67" s="82" t="s">
        <v>66</v>
      </c>
      <c r="Q67" s="82" t="s">
        <v>300</v>
      </c>
    </row>
    <row r="68" spans="1:17" ht="29" x14ac:dyDescent="0.35">
      <c r="A68" s="2">
        <v>17</v>
      </c>
      <c r="B68" s="2" t="s">
        <v>260</v>
      </c>
      <c r="C68" s="2" t="s">
        <v>1</v>
      </c>
      <c r="D68" s="2" t="str">
        <f t="shared" si="1"/>
        <v>9.A</v>
      </c>
      <c r="E68" s="82" t="s">
        <v>125</v>
      </c>
      <c r="F68" s="2" t="s">
        <v>21</v>
      </c>
      <c r="G68" s="5" t="s">
        <v>70</v>
      </c>
      <c r="H68" s="5"/>
      <c r="I68" s="5" t="s">
        <v>167</v>
      </c>
      <c r="J68" s="5"/>
      <c r="K68" s="2" t="s">
        <v>27</v>
      </c>
      <c r="L68" s="2" t="s">
        <v>8</v>
      </c>
      <c r="M68" s="82" t="s">
        <v>120</v>
      </c>
      <c r="N68" s="82" t="s">
        <v>129</v>
      </c>
      <c r="O68" s="82" t="s">
        <v>646</v>
      </c>
      <c r="P68" s="82" t="s">
        <v>128</v>
      </c>
      <c r="Q68" s="18" t="s">
        <v>298</v>
      </c>
    </row>
    <row r="69" spans="1:17" ht="29" x14ac:dyDescent="0.35">
      <c r="A69" s="2">
        <v>18</v>
      </c>
      <c r="B69" s="2" t="s">
        <v>260</v>
      </c>
      <c r="C69" s="2" t="s">
        <v>2</v>
      </c>
      <c r="D69" s="2" t="str">
        <f t="shared" si="1"/>
        <v>9.B</v>
      </c>
      <c r="E69" s="82" t="s">
        <v>643</v>
      </c>
      <c r="F69" s="2" t="s">
        <v>21</v>
      </c>
      <c r="G69" s="5" t="s">
        <v>70</v>
      </c>
      <c r="H69" s="5"/>
      <c r="I69" s="5" t="s">
        <v>168</v>
      </c>
      <c r="J69" s="5"/>
      <c r="K69" s="2" t="s">
        <v>28</v>
      </c>
      <c r="L69" s="2" t="s">
        <v>8</v>
      </c>
      <c r="M69" s="82" t="s">
        <v>120</v>
      </c>
      <c r="N69" s="82" t="s">
        <v>129</v>
      </c>
      <c r="O69" s="82" t="s">
        <v>646</v>
      </c>
      <c r="P69" s="82" t="s">
        <v>128</v>
      </c>
      <c r="Q69" s="18" t="s">
        <v>298</v>
      </c>
    </row>
    <row r="70" spans="1:17" ht="29" x14ac:dyDescent="0.35">
      <c r="A70" s="2">
        <v>19</v>
      </c>
      <c r="B70" s="2" t="s">
        <v>260</v>
      </c>
      <c r="C70" s="2" t="s">
        <v>3</v>
      </c>
      <c r="D70" s="2" t="str">
        <f t="shared" si="1"/>
        <v>9.C</v>
      </c>
      <c r="E70" s="82" t="s">
        <v>642</v>
      </c>
      <c r="F70" s="2" t="s">
        <v>21</v>
      </c>
      <c r="G70" s="5" t="s">
        <v>70</v>
      </c>
      <c r="H70" s="5"/>
      <c r="I70" s="5" t="s">
        <v>168</v>
      </c>
      <c r="J70" s="5"/>
      <c r="K70" s="2" t="s">
        <v>34</v>
      </c>
      <c r="L70" s="2" t="s">
        <v>8</v>
      </c>
      <c r="M70" s="82" t="s">
        <v>120</v>
      </c>
      <c r="N70" s="82" t="s">
        <v>129</v>
      </c>
      <c r="O70" s="82" t="s">
        <v>646</v>
      </c>
      <c r="P70" s="82" t="s">
        <v>128</v>
      </c>
      <c r="Q70" s="18" t="s">
        <v>298</v>
      </c>
    </row>
    <row r="71" spans="1:17" ht="29" x14ac:dyDescent="0.35">
      <c r="A71" s="2">
        <v>20</v>
      </c>
      <c r="B71" s="2" t="s">
        <v>260</v>
      </c>
      <c r="C71" s="2" t="s">
        <v>4</v>
      </c>
      <c r="D71" s="2" t="str">
        <f t="shared" si="1"/>
        <v>9.D</v>
      </c>
      <c r="E71" s="82" t="s">
        <v>127</v>
      </c>
      <c r="F71" s="2" t="s">
        <v>21</v>
      </c>
      <c r="G71" s="5" t="s">
        <v>70</v>
      </c>
      <c r="H71" s="5"/>
      <c r="I71" s="5" t="s">
        <v>169</v>
      </c>
      <c r="J71" s="5"/>
      <c r="K71" s="2" t="s">
        <v>130</v>
      </c>
      <c r="L71" s="2" t="s">
        <v>8</v>
      </c>
      <c r="M71" s="82" t="s">
        <v>120</v>
      </c>
      <c r="N71" s="82" t="s">
        <v>129</v>
      </c>
      <c r="O71" s="82" t="s">
        <v>646</v>
      </c>
      <c r="P71" s="82" t="s">
        <v>128</v>
      </c>
      <c r="Q71" s="18" t="s">
        <v>298</v>
      </c>
    </row>
    <row r="72" spans="1:17" ht="72.5" x14ac:dyDescent="0.35">
      <c r="A72" s="2">
        <v>21</v>
      </c>
      <c r="B72" s="2" t="s">
        <v>260</v>
      </c>
      <c r="C72" s="2" t="s">
        <v>157</v>
      </c>
      <c r="D72" s="2" t="str">
        <f t="shared" si="1"/>
        <v>9.E</v>
      </c>
      <c r="E72" s="82" t="s">
        <v>123</v>
      </c>
      <c r="F72" s="2" t="s">
        <v>21</v>
      </c>
      <c r="G72" s="5" t="s">
        <v>70</v>
      </c>
      <c r="H72" s="5"/>
      <c r="I72" s="5" t="s">
        <v>170</v>
      </c>
      <c r="J72" s="5"/>
      <c r="K72" s="2" t="s">
        <v>131</v>
      </c>
      <c r="L72" s="2" t="s">
        <v>8</v>
      </c>
      <c r="M72" s="82" t="s">
        <v>647</v>
      </c>
      <c r="N72" s="82" t="s">
        <v>664</v>
      </c>
      <c r="O72" s="82" t="s">
        <v>581</v>
      </c>
      <c r="P72" s="82" t="s">
        <v>367</v>
      </c>
      <c r="Q72" s="18" t="s">
        <v>298</v>
      </c>
    </row>
    <row r="73" spans="1:17" ht="29" x14ac:dyDescent="0.35">
      <c r="A73" s="2">
        <v>22</v>
      </c>
      <c r="B73" s="2" t="s">
        <v>260</v>
      </c>
      <c r="C73" s="2" t="s">
        <v>158</v>
      </c>
      <c r="D73" s="2" t="str">
        <f t="shared" si="1"/>
        <v>9.F</v>
      </c>
      <c r="E73" s="82" t="s">
        <v>122</v>
      </c>
      <c r="F73" s="2" t="s">
        <v>21</v>
      </c>
      <c r="G73" s="5" t="s">
        <v>70</v>
      </c>
      <c r="H73" s="5"/>
      <c r="I73" s="5" t="s">
        <v>171</v>
      </c>
      <c r="J73" s="5"/>
      <c r="K73" s="2" t="s">
        <v>132</v>
      </c>
      <c r="L73" s="2" t="s">
        <v>8</v>
      </c>
      <c r="M73" s="82" t="s">
        <v>120</v>
      </c>
      <c r="N73" s="82" t="s">
        <v>129</v>
      </c>
      <c r="O73" s="82" t="s">
        <v>646</v>
      </c>
      <c r="P73" s="82" t="s">
        <v>128</v>
      </c>
      <c r="Q73" s="18" t="s">
        <v>298</v>
      </c>
    </row>
    <row r="74" spans="1:17" ht="29" x14ac:dyDescent="0.35">
      <c r="A74" s="2">
        <v>23</v>
      </c>
      <c r="B74" s="2" t="s">
        <v>260</v>
      </c>
      <c r="C74" s="2" t="s">
        <v>156</v>
      </c>
      <c r="D74" s="2" t="str">
        <f t="shared" si="1"/>
        <v>9.G</v>
      </c>
      <c r="E74" s="82" t="s">
        <v>121</v>
      </c>
      <c r="F74" s="2" t="s">
        <v>21</v>
      </c>
      <c r="G74" s="5" t="s">
        <v>70</v>
      </c>
      <c r="H74" s="5"/>
      <c r="I74" s="5" t="s">
        <v>172</v>
      </c>
      <c r="J74" s="5"/>
      <c r="K74" s="2" t="s">
        <v>40</v>
      </c>
      <c r="L74" s="2" t="s">
        <v>8</v>
      </c>
      <c r="M74" s="82" t="s">
        <v>120</v>
      </c>
      <c r="N74" s="82" t="s">
        <v>129</v>
      </c>
      <c r="O74" s="82" t="s">
        <v>646</v>
      </c>
      <c r="P74" s="82" t="s">
        <v>128</v>
      </c>
      <c r="Q74" s="18" t="s">
        <v>298</v>
      </c>
    </row>
    <row r="77" spans="1:17" x14ac:dyDescent="0.35">
      <c r="N77" s="15"/>
    </row>
    <row r="78" spans="1:17" x14ac:dyDescent="0.35">
      <c r="N78" s="15"/>
    </row>
    <row r="79" spans="1:17" x14ac:dyDescent="0.35">
      <c r="N79" s="15"/>
    </row>
    <row r="80" spans="1:17" x14ac:dyDescent="0.35">
      <c r="N80" s="16"/>
    </row>
    <row r="82" spans="13:13" x14ac:dyDescent="0.35">
      <c r="M82" s="15"/>
    </row>
    <row r="83" spans="13:13" x14ac:dyDescent="0.35">
      <c r="M83" s="15"/>
    </row>
    <row r="84" spans="13:13" x14ac:dyDescent="0.35">
      <c r="M84" s="15"/>
    </row>
    <row r="85" spans="13:13" x14ac:dyDescent="0.35">
      <c r="M85" s="16"/>
    </row>
  </sheetData>
  <sheetProtection algorithmName="SHA-512" hashValue="AMWtN+SdMfGSEB5RwKQ7hIs3CRpNfwkhiukCxPlF6S9TSs4RtTp20oestB41PL3FFuMTi1sNjrWUDAIMqRcuGA==" saltValue="8t4rDzzY3SjXk3wqmgoq0A==" spinCount="100000" sheet="1" objects="1" scenarios="1"/>
  <sortState xmlns:xlrd2="http://schemas.microsoft.com/office/spreadsheetml/2017/richdata2" ref="A17:T73">
    <sortCondition ref="D17:D73"/>
  </sortState>
  <mergeCells count="9">
    <mergeCell ref="A1:A2"/>
    <mergeCell ref="M1:P1"/>
    <mergeCell ref="B1:B2"/>
    <mergeCell ref="C1:C2"/>
    <mergeCell ref="Q1:Q2"/>
    <mergeCell ref="D1:D2"/>
    <mergeCell ref="F1:F2"/>
    <mergeCell ref="E1:E2"/>
    <mergeCell ref="G1:L1"/>
  </mergeCells>
  <pageMargins left="0.25" right="0.25" top="0.75" bottom="0.75" header="0.3" footer="0.3"/>
  <pageSetup paperSize="9" scale="45" fitToHeight="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858D0-21A4-49FA-B0F4-AB08075C70D9}">
  <dimension ref="A1:S60"/>
  <sheetViews>
    <sheetView topLeftCell="D1" workbookViewId="0">
      <selection activeCell="J37" sqref="J37"/>
    </sheetView>
  </sheetViews>
  <sheetFormatPr defaultColWidth="8.81640625" defaultRowHeight="14.5" x14ac:dyDescent="0.35"/>
  <cols>
    <col min="1" max="1" width="44.453125" style="119" customWidth="1"/>
    <col min="2" max="4" width="17.81640625" style="119" customWidth="1"/>
    <col min="5" max="5" width="14.54296875" style="119" customWidth="1"/>
    <col min="6" max="7" width="14.54296875" style="119" hidden="1" customWidth="1"/>
    <col min="8" max="8" width="5.453125" style="119" customWidth="1"/>
    <col min="9" max="9" width="86" style="119" customWidth="1"/>
    <col min="10" max="11" width="7.81640625" style="131" customWidth="1"/>
    <col min="12" max="15" width="5.1796875" style="119" customWidth="1"/>
    <col min="16" max="16" width="9" style="156" bestFit="1" customWidth="1"/>
    <col min="17" max="19" width="8.81640625" style="156"/>
    <col min="20" max="16384" width="8.81640625" style="119"/>
  </cols>
  <sheetData>
    <row r="1" spans="1:19" s="117" customFormat="1" ht="18" customHeight="1" x14ac:dyDescent="0.35">
      <c r="A1" s="224" t="s">
        <v>175</v>
      </c>
      <c r="B1" s="224" t="str">
        <f>"Prior Year Actual ("&amp;Configuration!B1-2&amp;")"</f>
        <v>Prior Year Actual (-2)</v>
      </c>
      <c r="C1" s="224" t="str">
        <f>"Original Budget ("&amp;Configuration!B1-1&amp;")"</f>
        <v>Original Budget (-1)</v>
      </c>
      <c r="D1" s="224" t="str">
        <f>"Actual ("&amp;Configuration!B1-1&amp;")"</f>
        <v>Actual (-1)</v>
      </c>
      <c r="H1" s="233" t="s">
        <v>280</v>
      </c>
      <c r="I1" s="223" t="s">
        <v>192</v>
      </c>
      <c r="J1" s="223" t="s">
        <v>620</v>
      </c>
      <c r="K1" s="224" t="s">
        <v>619</v>
      </c>
      <c r="L1" s="224" t="s">
        <v>0</v>
      </c>
      <c r="M1" s="224"/>
      <c r="N1" s="224"/>
      <c r="O1" s="224"/>
      <c r="P1" s="157"/>
      <c r="Q1" s="157"/>
      <c r="R1" s="157"/>
      <c r="S1" s="157"/>
    </row>
    <row r="2" spans="1:19" s="117" customFormat="1" x14ac:dyDescent="0.35">
      <c r="A2" s="224"/>
      <c r="B2" s="224"/>
      <c r="C2" s="224"/>
      <c r="D2" s="224"/>
      <c r="H2" s="233"/>
      <c r="I2" s="223"/>
      <c r="J2" s="223"/>
      <c r="K2" s="224"/>
      <c r="L2" s="118" t="s">
        <v>1</v>
      </c>
      <c r="M2" s="118" t="s">
        <v>2</v>
      </c>
      <c r="N2" s="118" t="s">
        <v>3</v>
      </c>
      <c r="O2" s="118" t="s">
        <v>4</v>
      </c>
      <c r="P2" s="157"/>
      <c r="Q2" s="157"/>
      <c r="R2" s="157"/>
    </row>
    <row r="3" spans="1:19" x14ac:dyDescent="0.35">
      <c r="A3" s="225" t="s">
        <v>289</v>
      </c>
      <c r="B3" s="225"/>
      <c r="C3" s="225"/>
      <c r="D3" s="225"/>
      <c r="H3" s="120" t="s">
        <v>200</v>
      </c>
      <c r="I3" s="121" t="s">
        <v>6</v>
      </c>
      <c r="J3" s="122" t="e">
        <f>D13/C13</f>
        <v>#DIV/0!</v>
      </c>
      <c r="K3" s="122" t="e">
        <f>ABS(1-J3)</f>
        <v>#DIV/0!</v>
      </c>
      <c r="L3" s="123" t="s">
        <v>1</v>
      </c>
      <c r="M3" s="123" t="s">
        <v>2</v>
      </c>
      <c r="N3" s="123" t="s">
        <v>3</v>
      </c>
      <c r="O3" s="123" t="s">
        <v>4</v>
      </c>
      <c r="P3" s="156" t="e">
        <f>IF(ABS(1-J3)&lt;0.15,1,0)+IF(ABS(1-J3)&lt;0.3,1,0)+IF(ABS(1-J3)&lt;0.45,1,0)+1</f>
        <v>#DIV/0!</v>
      </c>
    </row>
    <row r="4" spans="1:19" x14ac:dyDescent="0.35">
      <c r="A4" s="125" t="s">
        <v>190</v>
      </c>
      <c r="B4" s="178"/>
      <c r="C4" s="195">
        <f>SUM(C5:C10)</f>
        <v>0</v>
      </c>
      <c r="D4" s="195">
        <f>SUM(D5:D10)</f>
        <v>0</v>
      </c>
      <c r="H4" s="120" t="s">
        <v>201</v>
      </c>
      <c r="I4" s="121" t="s">
        <v>11</v>
      </c>
      <c r="J4" s="184" t="e">
        <f>1-K4</f>
        <v>#DIV/0!</v>
      </c>
      <c r="K4" s="155" t="e">
        <f>SUM(E18:E26)/SUM(D18:D26)</f>
        <v>#DIV/0!</v>
      </c>
      <c r="L4" s="123" t="s">
        <v>1</v>
      </c>
      <c r="M4" s="123" t="s">
        <v>2</v>
      </c>
      <c r="N4" s="123" t="s">
        <v>3</v>
      </c>
      <c r="O4" s="123" t="s">
        <v>4</v>
      </c>
      <c r="P4" s="156" t="e">
        <f>4-IF(ABS(K4)&gt;0.15,1,0)-IF(ABS(K4)&gt;0.3,1,0)-IF(ABS(K4)&gt;0.45,1,0)</f>
        <v>#DIV/0!</v>
      </c>
    </row>
    <row r="5" spans="1:19" x14ac:dyDescent="0.35">
      <c r="A5" s="126" t="s">
        <v>176</v>
      </c>
      <c r="B5" s="178"/>
      <c r="C5" s="83"/>
      <c r="D5" s="83"/>
      <c r="H5" s="120" t="s">
        <v>202</v>
      </c>
      <c r="I5" s="126" t="s">
        <v>587</v>
      </c>
      <c r="J5" s="122" t="e">
        <f>(D14+D15)/(C14+C15)</f>
        <v>#DIV/0!</v>
      </c>
      <c r="K5" s="122" t="e">
        <f t="shared" ref="K5:K12" si="0">ABS(1-J5)</f>
        <v>#DIV/0!</v>
      </c>
      <c r="L5" s="123" t="s">
        <v>1</v>
      </c>
      <c r="M5" s="123" t="s">
        <v>2</v>
      </c>
      <c r="N5" s="123" t="s">
        <v>3</v>
      </c>
      <c r="O5" s="123" t="s">
        <v>4</v>
      </c>
      <c r="P5" s="156" t="e">
        <f t="shared" ref="P5:P12" si="1">IF(ABS(1-J5)&lt;0.15,1,0)+IF(ABS(1-J5)&lt;0.3,1,0)+IF(ABS(1-J5)&lt;0.45,1,0)+1</f>
        <v>#DIV/0!</v>
      </c>
    </row>
    <row r="6" spans="1:19" x14ac:dyDescent="0.35">
      <c r="A6" s="126" t="s">
        <v>279</v>
      </c>
      <c r="B6" s="178"/>
      <c r="C6" s="83"/>
      <c r="D6" s="83"/>
      <c r="H6" s="120" t="s">
        <v>203</v>
      </c>
      <c r="I6" s="126" t="s">
        <v>588</v>
      </c>
      <c r="J6" s="122" t="e">
        <f>D16/C16</f>
        <v>#DIV/0!</v>
      </c>
      <c r="K6" s="122" t="e">
        <f t="shared" si="0"/>
        <v>#DIV/0!</v>
      </c>
      <c r="L6" s="123" t="s">
        <v>1</v>
      </c>
      <c r="M6" s="123" t="s">
        <v>2</v>
      </c>
      <c r="N6" s="123" t="s">
        <v>3</v>
      </c>
      <c r="O6" s="123" t="s">
        <v>4</v>
      </c>
      <c r="P6" s="156" t="e">
        <f t="shared" si="1"/>
        <v>#DIV/0!</v>
      </c>
    </row>
    <row r="7" spans="1:19" x14ac:dyDescent="0.35">
      <c r="A7" s="126" t="s">
        <v>177</v>
      </c>
      <c r="B7" s="178"/>
      <c r="C7" s="83"/>
      <c r="D7" s="83"/>
      <c r="H7" s="120" t="s">
        <v>204</v>
      </c>
      <c r="I7" s="121" t="s">
        <v>281</v>
      </c>
      <c r="J7" s="122" t="e">
        <f>D18/C18</f>
        <v>#DIV/0!</v>
      </c>
      <c r="K7" s="122" t="e">
        <f t="shared" si="0"/>
        <v>#DIV/0!</v>
      </c>
      <c r="L7" s="123" t="s">
        <v>1</v>
      </c>
      <c r="M7" s="123" t="s">
        <v>2</v>
      </c>
      <c r="N7" s="123" t="s">
        <v>3</v>
      </c>
      <c r="O7" s="123" t="s">
        <v>4</v>
      </c>
      <c r="P7" s="156" t="e">
        <f t="shared" si="1"/>
        <v>#DIV/0!</v>
      </c>
    </row>
    <row r="8" spans="1:19" ht="15" customHeight="1" x14ac:dyDescent="0.35">
      <c r="A8" s="126" t="s">
        <v>178</v>
      </c>
      <c r="B8" s="178"/>
      <c r="C8" s="83"/>
      <c r="D8" s="83"/>
      <c r="H8" s="120" t="s">
        <v>205</v>
      </c>
      <c r="I8" s="121" t="s">
        <v>117</v>
      </c>
      <c r="J8" s="122" t="e">
        <f>D19/C19</f>
        <v>#DIV/0!</v>
      </c>
      <c r="K8" s="122" t="e">
        <f t="shared" si="0"/>
        <v>#DIV/0!</v>
      </c>
      <c r="L8" s="123" t="s">
        <v>1</v>
      </c>
      <c r="M8" s="123" t="s">
        <v>2</v>
      </c>
      <c r="N8" s="123" t="s">
        <v>3</v>
      </c>
      <c r="O8" s="123" t="s">
        <v>4</v>
      </c>
      <c r="P8" s="156" t="e">
        <f t="shared" si="1"/>
        <v>#DIV/0!</v>
      </c>
    </row>
    <row r="9" spans="1:19" x14ac:dyDescent="0.35">
      <c r="A9" s="126" t="s">
        <v>179</v>
      </c>
      <c r="B9" s="83"/>
      <c r="C9" s="83"/>
      <c r="D9" s="83"/>
      <c r="H9" s="120" t="s">
        <v>206</v>
      </c>
      <c r="I9" s="121" t="s">
        <v>118</v>
      </c>
      <c r="J9" s="122" t="e">
        <f>D20/C20</f>
        <v>#DIV/0!</v>
      </c>
      <c r="K9" s="122" t="e">
        <f t="shared" si="0"/>
        <v>#DIV/0!</v>
      </c>
      <c r="L9" s="123" t="s">
        <v>1</v>
      </c>
      <c r="M9" s="123" t="s">
        <v>2</v>
      </c>
      <c r="N9" s="123" t="s">
        <v>3</v>
      </c>
      <c r="O9" s="123" t="s">
        <v>4</v>
      </c>
      <c r="P9" s="156" t="e">
        <f t="shared" si="1"/>
        <v>#DIV/0!</v>
      </c>
    </row>
    <row r="10" spans="1:19" x14ac:dyDescent="0.35">
      <c r="A10" s="126" t="s">
        <v>180</v>
      </c>
      <c r="B10" s="178"/>
      <c r="C10" s="83"/>
      <c r="D10" s="83"/>
      <c r="H10" s="120" t="s">
        <v>207</v>
      </c>
      <c r="I10" s="121" t="s">
        <v>119</v>
      </c>
      <c r="J10" s="122" t="e">
        <f>D21/C21</f>
        <v>#DIV/0!</v>
      </c>
      <c r="K10" s="122" t="e">
        <f t="shared" si="0"/>
        <v>#DIV/0!</v>
      </c>
      <c r="L10" s="123" t="s">
        <v>1</v>
      </c>
      <c r="M10" s="123" t="s">
        <v>2</v>
      </c>
      <c r="N10" s="123" t="s">
        <v>3</v>
      </c>
      <c r="O10" s="123" t="s">
        <v>4</v>
      </c>
      <c r="P10" s="156" t="e">
        <f t="shared" si="1"/>
        <v>#DIV/0!</v>
      </c>
    </row>
    <row r="11" spans="1:19" x14ac:dyDescent="0.35">
      <c r="A11" s="125" t="s">
        <v>181</v>
      </c>
      <c r="B11" s="178"/>
      <c r="C11" s="116"/>
      <c r="D11" s="116"/>
      <c r="H11" s="120" t="s">
        <v>208</v>
      </c>
      <c r="I11" s="121" t="s">
        <v>596</v>
      </c>
      <c r="J11" s="122" t="e">
        <f>D22/C22</f>
        <v>#DIV/0!</v>
      </c>
      <c r="K11" s="122" t="e">
        <f t="shared" si="0"/>
        <v>#DIV/0!</v>
      </c>
      <c r="L11" s="123" t="s">
        <v>1</v>
      </c>
      <c r="M11" s="123" t="s">
        <v>2</v>
      </c>
      <c r="N11" s="123" t="s">
        <v>3</v>
      </c>
      <c r="O11" s="123" t="s">
        <v>4</v>
      </c>
      <c r="P11" s="156" t="e">
        <f t="shared" si="1"/>
        <v>#DIV/0!</v>
      </c>
    </row>
    <row r="12" spans="1:19" x14ac:dyDescent="0.35">
      <c r="A12" s="125" t="s">
        <v>191</v>
      </c>
      <c r="B12" s="178"/>
      <c r="C12" s="195">
        <f>+C11+C4</f>
        <v>0</v>
      </c>
      <c r="D12" s="195">
        <f>+D11+D4</f>
        <v>0</v>
      </c>
      <c r="H12" s="120" t="s">
        <v>209</v>
      </c>
      <c r="I12" s="127" t="s">
        <v>217</v>
      </c>
      <c r="J12" s="122" t="e">
        <f>D12/C12</f>
        <v>#DIV/0!</v>
      </c>
      <c r="K12" s="122" t="e">
        <f t="shared" si="0"/>
        <v>#DIV/0!</v>
      </c>
      <c r="L12" s="123" t="s">
        <v>1</v>
      </c>
      <c r="M12" s="123" t="s">
        <v>2</v>
      </c>
      <c r="N12" s="123" t="s">
        <v>3</v>
      </c>
      <c r="O12" s="123" t="s">
        <v>4</v>
      </c>
      <c r="P12" s="156" t="e">
        <f t="shared" si="1"/>
        <v>#DIV/0!</v>
      </c>
    </row>
    <row r="13" spans="1:19" x14ac:dyDescent="0.35">
      <c r="A13" s="125" t="s">
        <v>182</v>
      </c>
      <c r="B13" s="178"/>
      <c r="C13" s="195">
        <f>SUM(C14:C16)</f>
        <v>0</v>
      </c>
      <c r="D13" s="195">
        <f>SUM(D14:D16)</f>
        <v>0</v>
      </c>
      <c r="H13" s="120" t="s">
        <v>210</v>
      </c>
      <c r="I13" s="126" t="s">
        <v>590</v>
      </c>
      <c r="J13" s="184" t="e">
        <f>1-K13</f>
        <v>#DIV/0!</v>
      </c>
      <c r="K13" s="155" t="e">
        <f>SUM(E38:E41)/SUM(D38:D41)</f>
        <v>#DIV/0!</v>
      </c>
      <c r="L13" s="123" t="s">
        <v>1</v>
      </c>
      <c r="M13" s="123" t="s">
        <v>2</v>
      </c>
      <c r="N13" s="123" t="s">
        <v>3</v>
      </c>
      <c r="O13" s="123" t="s">
        <v>4</v>
      </c>
      <c r="P13" s="156" t="e">
        <f>4-IF(ABS(K13)&gt;0.15,1,0)-IF(ABS(K13)&gt;0.3,1,0)-IF(ABS(K13)&gt;0.45,1,0)</f>
        <v>#DIV/0!</v>
      </c>
    </row>
    <row r="14" spans="1:19" x14ac:dyDescent="0.35">
      <c r="A14" s="126" t="s">
        <v>183</v>
      </c>
      <c r="B14" s="178"/>
      <c r="C14" s="83"/>
      <c r="D14" s="83"/>
      <c r="E14" s="171"/>
      <c r="H14" s="120" t="s">
        <v>211</v>
      </c>
      <c r="I14" s="121" t="s">
        <v>215</v>
      </c>
      <c r="J14" s="122" t="e">
        <f>SUM(D5:D8)/SUM(C5:C8)</f>
        <v>#DIV/0!</v>
      </c>
      <c r="K14" s="122" t="e">
        <f>ABS(1-J14)</f>
        <v>#DIV/0!</v>
      </c>
      <c r="L14" s="123" t="s">
        <v>1</v>
      </c>
      <c r="M14" s="123" t="s">
        <v>2</v>
      </c>
      <c r="N14" s="123" t="s">
        <v>3</v>
      </c>
      <c r="O14" s="123" t="s">
        <v>4</v>
      </c>
      <c r="P14" s="156" t="e">
        <f>IF(ABS(1-J14)&lt;0.15,1,0)+IF(ABS(1-J14)&lt;0.3,1,0)+IF(ABS(1-J14)&lt;0.45,1,0)+1</f>
        <v>#DIV/0!</v>
      </c>
    </row>
    <row r="15" spans="1:19" x14ac:dyDescent="0.35">
      <c r="A15" s="126" t="s">
        <v>184</v>
      </c>
      <c r="B15" s="178"/>
      <c r="C15" s="83"/>
      <c r="D15" s="83"/>
      <c r="E15" s="171"/>
      <c r="H15" s="120" t="s">
        <v>212</v>
      </c>
      <c r="I15" s="121" t="s">
        <v>13</v>
      </c>
      <c r="J15" s="122" t="e">
        <f>D9/C9</f>
        <v>#DIV/0!</v>
      </c>
      <c r="K15" s="122" t="e">
        <f>ABS(1-J15)</f>
        <v>#DIV/0!</v>
      </c>
      <c r="L15" s="123" t="s">
        <v>1</v>
      </c>
      <c r="M15" s="123" t="s">
        <v>2</v>
      </c>
      <c r="N15" s="123" t="s">
        <v>3</v>
      </c>
      <c r="O15" s="123" t="s">
        <v>4</v>
      </c>
      <c r="P15" s="156" t="e">
        <f>IF(ABS(1-J15)&lt;0.15,1,0)+IF(ABS(1-J15)&lt;0.3,1,0)+IF(ABS(1-J15)&lt;0.45,1,0)+1</f>
        <v>#DIV/0!</v>
      </c>
    </row>
    <row r="16" spans="1:19" x14ac:dyDescent="0.35">
      <c r="A16" s="126" t="s">
        <v>185</v>
      </c>
      <c r="B16" s="178"/>
      <c r="C16" s="83"/>
      <c r="D16" s="83"/>
      <c r="E16" s="171"/>
      <c r="H16" s="120" t="s">
        <v>213</v>
      </c>
      <c r="I16" s="121" t="s">
        <v>278</v>
      </c>
      <c r="J16" s="122" t="e">
        <f>D11/C11</f>
        <v>#DIV/0!</v>
      </c>
      <c r="K16" s="122" t="e">
        <f>ABS(1-J16)</f>
        <v>#DIV/0!</v>
      </c>
      <c r="L16" s="123" t="s">
        <v>1</v>
      </c>
      <c r="M16" s="123" t="s">
        <v>2</v>
      </c>
      <c r="N16" s="123" t="s">
        <v>3</v>
      </c>
      <c r="O16" s="123" t="s">
        <v>4</v>
      </c>
      <c r="P16" s="156" t="e">
        <f>IF(ABS(1-J16)&lt;0.15,1,0)+IF(ABS(1-J16)&lt;0.3,1,0)+IF(ABS(1-J16)&lt;0.45,1,0)+1</f>
        <v>#DIV/0!</v>
      </c>
    </row>
    <row r="17" spans="1:19" x14ac:dyDescent="0.35">
      <c r="A17" s="138" t="s">
        <v>186</v>
      </c>
      <c r="B17" s="128"/>
      <c r="C17" s="128"/>
      <c r="D17" s="129"/>
      <c r="E17" s="171"/>
      <c r="H17" s="120" t="s">
        <v>214</v>
      </c>
      <c r="I17" s="121" t="s">
        <v>282</v>
      </c>
      <c r="J17" s="122" t="e">
        <f>D9/(D14+D15)</f>
        <v>#DIV/0!</v>
      </c>
      <c r="K17" s="178"/>
      <c r="L17" s="123" t="s">
        <v>1</v>
      </c>
      <c r="M17" s="123" t="s">
        <v>2</v>
      </c>
      <c r="N17" s="123" t="s">
        <v>3</v>
      </c>
      <c r="O17" s="123" t="s">
        <v>4</v>
      </c>
      <c r="P17" s="156" t="e">
        <f>4-IF(J17&lt;0.6,1,0)-IF(J17&lt;0.4,1,0)-IF(J17&lt;0.2,1,0)</f>
        <v>#DIV/0!</v>
      </c>
    </row>
    <row r="18" spans="1:19" x14ac:dyDescent="0.35">
      <c r="A18" s="126" t="s">
        <v>290</v>
      </c>
      <c r="B18" s="178"/>
      <c r="C18" s="83"/>
      <c r="D18" s="83"/>
      <c r="E18" s="172" t="e">
        <f>ABS(D18-(C18*SUM(D$18:D$26)/SUM(C$18:C$26)))</f>
        <v>#DIV/0!</v>
      </c>
      <c r="F18" s="170" t="e">
        <f>+C18*SUM(D$18:D$26)/SUM(C$18:C$26)</f>
        <v>#DIV/0!</v>
      </c>
      <c r="G18" s="83"/>
      <c r="H18" s="120" t="s">
        <v>216</v>
      </c>
      <c r="I18" s="121" t="s">
        <v>283</v>
      </c>
      <c r="J18" s="122" t="e">
        <f>(D7+D9)/(D14+D15)</f>
        <v>#DIV/0!</v>
      </c>
      <c r="K18" s="178"/>
      <c r="L18" s="123" t="s">
        <v>1</v>
      </c>
      <c r="M18" s="123" t="s">
        <v>2</v>
      </c>
      <c r="N18" s="123" t="s">
        <v>3</v>
      </c>
      <c r="O18" s="123" t="s">
        <v>4</v>
      </c>
      <c r="P18" s="156" t="e">
        <f>4-IF(J18&lt;0.8,1,0)-IF(J18&lt;0.6,1,0)-IF(J18&lt;0.4,1,0)</f>
        <v>#DIV/0!</v>
      </c>
    </row>
    <row r="19" spans="1:19" x14ac:dyDescent="0.35">
      <c r="A19" s="126" t="s">
        <v>187</v>
      </c>
      <c r="B19" s="178"/>
      <c r="C19" s="83"/>
      <c r="D19" s="83"/>
      <c r="E19" s="172" t="e">
        <f t="shared" ref="E19:E26" si="2">ABS(D19-(C19*SUM(D$18:D$26)/SUM(C$18:C$26)))</f>
        <v>#DIV/0!</v>
      </c>
      <c r="F19" s="170" t="e">
        <f t="shared" ref="F19:F26" si="3">+C19*SUM(D$18:D$26)/SUM(C$18:C$26)</f>
        <v>#DIV/0!</v>
      </c>
      <c r="G19" s="83"/>
      <c r="H19" s="120" t="s">
        <v>592</v>
      </c>
      <c r="I19" s="121" t="s">
        <v>57</v>
      </c>
      <c r="J19" s="122" t="e">
        <f>D16/D13</f>
        <v>#DIV/0!</v>
      </c>
      <c r="K19" s="178"/>
      <c r="L19" s="123" t="s">
        <v>1</v>
      </c>
      <c r="M19" s="123" t="s">
        <v>2</v>
      </c>
      <c r="N19" s="123" t="s">
        <v>3</v>
      </c>
      <c r="O19" s="123" t="s">
        <v>4</v>
      </c>
      <c r="P19" s="156" t="e">
        <f>4-IF(J19&lt;0.6,1,0)-IF(J19&lt;0.4,1,0)-IF(J19&lt;0.2,1,0)</f>
        <v>#DIV/0!</v>
      </c>
    </row>
    <row r="20" spans="1:19" x14ac:dyDescent="0.35">
      <c r="A20" s="126" t="s">
        <v>188</v>
      </c>
      <c r="B20" s="178"/>
      <c r="C20" s="83"/>
      <c r="D20" s="83"/>
      <c r="E20" s="172" t="e">
        <f t="shared" si="2"/>
        <v>#DIV/0!</v>
      </c>
      <c r="F20" s="170" t="e">
        <f t="shared" si="3"/>
        <v>#DIV/0!</v>
      </c>
      <c r="G20" s="83"/>
      <c r="H20" s="120" t="s">
        <v>593</v>
      </c>
      <c r="I20" s="121" t="s">
        <v>90</v>
      </c>
      <c r="J20" s="122" t="e">
        <f>D14/D13</f>
        <v>#DIV/0!</v>
      </c>
      <c r="K20" s="178"/>
      <c r="L20" s="123" t="s">
        <v>1</v>
      </c>
      <c r="M20" s="123" t="s">
        <v>2</v>
      </c>
      <c r="N20" s="123" t="s">
        <v>3</v>
      </c>
      <c r="O20" s="123" t="s">
        <v>4</v>
      </c>
      <c r="P20" s="156" t="e">
        <f>4-IF(J20&gt;0.3,1,0)-IF(J20&gt;0.4,1,0)-IF(J20&gt;0.5,1,0)</f>
        <v>#DIV/0!</v>
      </c>
    </row>
    <row r="21" spans="1:19" x14ac:dyDescent="0.35">
      <c r="A21" s="126" t="s">
        <v>189</v>
      </c>
      <c r="B21" s="178"/>
      <c r="C21" s="83"/>
      <c r="D21" s="83"/>
      <c r="E21" s="172" t="e">
        <f t="shared" si="2"/>
        <v>#DIV/0!</v>
      </c>
      <c r="F21" s="170" t="e">
        <f t="shared" si="3"/>
        <v>#DIV/0!</v>
      </c>
      <c r="G21" s="83"/>
      <c r="H21" s="130" t="s">
        <v>594</v>
      </c>
      <c r="I21" s="121" t="s">
        <v>107</v>
      </c>
      <c r="J21" s="122" t="e">
        <f>D15/D13</f>
        <v>#DIV/0!</v>
      </c>
      <c r="K21" s="178"/>
      <c r="L21" s="123" t="s">
        <v>1</v>
      </c>
      <c r="M21" s="123" t="s">
        <v>2</v>
      </c>
      <c r="N21" s="123" t="s">
        <v>3</v>
      </c>
      <c r="O21" s="123" t="s">
        <v>4</v>
      </c>
      <c r="P21" s="156" t="e">
        <f>4-IF(J21&gt;0.2,1,0)-IF(J21&gt;0.3,1,0)-IF(J21&gt;0.4,1,0)</f>
        <v>#DIV/0!</v>
      </c>
    </row>
    <row r="22" spans="1:19" x14ac:dyDescent="0.35">
      <c r="A22" s="126" t="s">
        <v>591</v>
      </c>
      <c r="B22" s="178"/>
      <c r="C22" s="83"/>
      <c r="D22" s="83"/>
      <c r="E22" s="172" t="e">
        <f t="shared" si="2"/>
        <v>#DIV/0!</v>
      </c>
      <c r="F22" s="170" t="e">
        <f t="shared" si="3"/>
        <v>#DIV/0!</v>
      </c>
      <c r="G22" s="83"/>
      <c r="H22" s="130" t="s">
        <v>595</v>
      </c>
      <c r="I22" s="121" t="s">
        <v>199</v>
      </c>
      <c r="J22" s="122" t="e">
        <f>(D9/B9)/(1+D28)-1</f>
        <v>#DIV/0!</v>
      </c>
      <c r="K22" s="178"/>
      <c r="L22" s="123" t="s">
        <v>1</v>
      </c>
      <c r="M22" s="123" t="s">
        <v>2</v>
      </c>
      <c r="N22" s="123" t="s">
        <v>3</v>
      </c>
      <c r="O22" s="123" t="s">
        <v>4</v>
      </c>
      <c r="P22" s="156" t="e">
        <f>4-IF(J22&lt;0.1,1,0)-IF(J22&lt;0,1,0)-IF(J22&lt;-0.1,1,0)</f>
        <v>#DIV/0!</v>
      </c>
      <c r="S22" s="156" t="e">
        <f t="shared" ref="S22" si="4">IF(P22=4,"D",IF(P22=3,"B",IF(P22=2,"C","D")))</f>
        <v>#DIV/0!</v>
      </c>
    </row>
    <row r="23" spans="1:19" x14ac:dyDescent="0.35">
      <c r="A23" s="132" t="s">
        <v>193</v>
      </c>
      <c r="B23" s="178"/>
      <c r="C23" s="83"/>
      <c r="D23" s="83"/>
      <c r="E23" s="172" t="e">
        <f t="shared" si="2"/>
        <v>#DIV/0!</v>
      </c>
      <c r="F23" s="170" t="e">
        <f t="shared" si="3"/>
        <v>#DIV/0!</v>
      </c>
      <c r="G23" s="166"/>
      <c r="H23" s="154"/>
      <c r="I23" s="154"/>
      <c r="J23" s="154"/>
      <c r="K23" s="154"/>
      <c r="L23" s="154"/>
      <c r="M23" s="154"/>
      <c r="N23" s="154"/>
      <c r="O23" s="154"/>
    </row>
    <row r="24" spans="1:19" ht="14.5" customHeight="1" x14ac:dyDescent="0.35">
      <c r="A24" s="132" t="s">
        <v>194</v>
      </c>
      <c r="B24" s="178"/>
      <c r="C24" s="83"/>
      <c r="D24" s="83"/>
      <c r="E24" s="172" t="e">
        <f t="shared" si="2"/>
        <v>#DIV/0!</v>
      </c>
      <c r="F24" s="170" t="e">
        <f t="shared" si="3"/>
        <v>#DIV/0!</v>
      </c>
      <c r="G24" s="167"/>
      <c r="H24" s="226" t="s">
        <v>280</v>
      </c>
      <c r="I24" s="223" t="s">
        <v>192</v>
      </c>
      <c r="J24" s="223"/>
      <c r="K24" s="228" t="s">
        <v>620</v>
      </c>
      <c r="L24" s="230" t="s">
        <v>0</v>
      </c>
      <c r="M24" s="231"/>
      <c r="N24" s="231"/>
      <c r="O24" s="232"/>
    </row>
    <row r="25" spans="1:19" x14ac:dyDescent="0.35">
      <c r="A25" s="132" t="s">
        <v>195</v>
      </c>
      <c r="B25" s="178"/>
      <c r="C25" s="83"/>
      <c r="D25" s="83"/>
      <c r="E25" s="172" t="e">
        <f t="shared" si="2"/>
        <v>#DIV/0!</v>
      </c>
      <c r="F25" s="170" t="e">
        <f t="shared" si="3"/>
        <v>#DIV/0!</v>
      </c>
      <c r="G25" s="168"/>
      <c r="H25" s="227"/>
      <c r="I25" s="223"/>
      <c r="J25" s="223"/>
      <c r="K25" s="229"/>
      <c r="L25" s="118" t="s">
        <v>1</v>
      </c>
      <c r="M25" s="118" t="s">
        <v>2</v>
      </c>
      <c r="N25" s="118" t="s">
        <v>3</v>
      </c>
      <c r="O25" s="118" t="s">
        <v>4</v>
      </c>
    </row>
    <row r="26" spans="1:19" x14ac:dyDescent="0.35">
      <c r="A26" s="132" t="s">
        <v>196</v>
      </c>
      <c r="B26" s="178"/>
      <c r="C26" s="196"/>
      <c r="D26" s="196"/>
      <c r="E26" s="172" t="e">
        <f t="shared" si="2"/>
        <v>#DIV/0!</v>
      </c>
      <c r="F26" s="170" t="e">
        <f t="shared" si="3"/>
        <v>#DIV/0!</v>
      </c>
      <c r="G26" s="83"/>
      <c r="H26" s="130" t="s">
        <v>245</v>
      </c>
      <c r="I26" s="234" t="s">
        <v>489</v>
      </c>
      <c r="J26" s="234"/>
      <c r="K26" s="177" t="e">
        <f>D33/SUM(D5:D8)</f>
        <v>#DIV/0!</v>
      </c>
      <c r="L26" s="123" t="s">
        <v>1</v>
      </c>
      <c r="M26" s="123" t="s">
        <v>2</v>
      </c>
      <c r="N26" s="123" t="s">
        <v>3</v>
      </c>
      <c r="O26" s="123" t="s">
        <v>4</v>
      </c>
      <c r="P26" s="156" t="e">
        <f>4-IF(K26&gt;0.1,1,0)-IF(K26&gt;0.25,1,0)-IF(K26&gt;0.4,1,0)</f>
        <v>#DIV/0!</v>
      </c>
    </row>
    <row r="27" spans="1:19" x14ac:dyDescent="0.35">
      <c r="A27" s="176" t="s">
        <v>197</v>
      </c>
      <c r="B27" s="133"/>
      <c r="C27" s="134"/>
      <c r="D27" s="135"/>
      <c r="E27" s="173" t="e">
        <f>SUM(E18:E26)</f>
        <v>#DIV/0!</v>
      </c>
      <c r="F27" s="169" t="e">
        <f>SUM(F18:F26)</f>
        <v>#DIV/0!</v>
      </c>
      <c r="G27" s="124"/>
      <c r="H27" s="130" t="s">
        <v>269</v>
      </c>
      <c r="I27" s="234" t="s">
        <v>288</v>
      </c>
      <c r="J27" s="234"/>
      <c r="K27" s="177" t="e">
        <f>D34/D4</f>
        <v>#DIV/0!</v>
      </c>
      <c r="L27" s="123" t="s">
        <v>1</v>
      </c>
      <c r="M27" s="123" t="s">
        <v>2</v>
      </c>
      <c r="N27" s="123" t="s">
        <v>3</v>
      </c>
      <c r="O27" s="123" t="s">
        <v>4</v>
      </c>
      <c r="P27" s="156" t="e">
        <f>4-IF(K27&gt;0.5,1,0)-IF(K27&gt;1.5,1,0)-IF(K27&gt;2.5,1,0)</f>
        <v>#DIV/0!</v>
      </c>
    </row>
    <row r="28" spans="1:19" x14ac:dyDescent="0.35">
      <c r="A28" s="132" t="s">
        <v>198</v>
      </c>
      <c r="B28" s="178"/>
      <c r="C28" s="178"/>
      <c r="D28" s="11"/>
      <c r="E28" s="171"/>
      <c r="H28" s="130" t="s">
        <v>270</v>
      </c>
      <c r="I28" s="234" t="s">
        <v>618</v>
      </c>
      <c r="J28" s="234"/>
      <c r="K28" s="177" t="e">
        <f>D35/D13</f>
        <v>#DIV/0!</v>
      </c>
      <c r="L28" s="123" t="s">
        <v>1</v>
      </c>
      <c r="M28" s="123" t="s">
        <v>2</v>
      </c>
      <c r="N28" s="123" t="s">
        <v>3</v>
      </c>
      <c r="O28" s="123" t="s">
        <v>4</v>
      </c>
      <c r="P28" s="156" t="e">
        <f>4-IF(K28&gt;0.02,1,0)-IF(K28&gt;0.05,1,0)-IF(K28&gt;0.1,1,0)</f>
        <v>#DIV/0!</v>
      </c>
    </row>
    <row r="29" spans="1:19" x14ac:dyDescent="0.35">
      <c r="E29" s="171"/>
    </row>
    <row r="30" spans="1:19" x14ac:dyDescent="0.35">
      <c r="A30" s="224" t="s">
        <v>175</v>
      </c>
      <c r="B30" s="224" t="str">
        <f>B1</f>
        <v>Prior Year Actual (-2)</v>
      </c>
      <c r="C30" s="224" t="str">
        <f>C1</f>
        <v>Original Budget (-1)</v>
      </c>
      <c r="D30" s="230" t="str">
        <f>D1</f>
        <v>Actual (-1)</v>
      </c>
      <c r="E30" s="171"/>
    </row>
    <row r="31" spans="1:19" x14ac:dyDescent="0.35">
      <c r="A31" s="224"/>
      <c r="B31" s="224"/>
      <c r="C31" s="224"/>
      <c r="D31" s="224"/>
    </row>
    <row r="32" spans="1:19" x14ac:dyDescent="0.35">
      <c r="A32" s="176" t="s">
        <v>490</v>
      </c>
      <c r="B32" s="137"/>
      <c r="C32" s="176"/>
      <c r="D32" s="176"/>
    </row>
    <row r="33" spans="1:7" x14ac:dyDescent="0.35">
      <c r="A33" s="132" t="s">
        <v>486</v>
      </c>
      <c r="B33" s="178"/>
      <c r="C33" s="178"/>
      <c r="D33" s="83"/>
    </row>
    <row r="34" spans="1:7" x14ac:dyDescent="0.35">
      <c r="A34" s="126" t="s">
        <v>487</v>
      </c>
      <c r="B34" s="178"/>
      <c r="C34" s="178"/>
      <c r="D34" s="83"/>
    </row>
    <row r="35" spans="1:7" x14ac:dyDescent="0.35">
      <c r="A35" s="132" t="s">
        <v>488</v>
      </c>
      <c r="B35" s="178"/>
      <c r="C35" s="178"/>
      <c r="D35" s="83"/>
    </row>
    <row r="36" spans="1:7" x14ac:dyDescent="0.35">
      <c r="B36" s="141" t="s">
        <v>382</v>
      </c>
      <c r="C36" s="141" t="s">
        <v>382</v>
      </c>
      <c r="D36" s="141" t="s">
        <v>382</v>
      </c>
    </row>
    <row r="37" spans="1:7" x14ac:dyDescent="0.35">
      <c r="B37" s="141" t="s">
        <v>382</v>
      </c>
      <c r="C37" s="141" t="s">
        <v>382</v>
      </c>
      <c r="D37" s="141" t="s">
        <v>382</v>
      </c>
      <c r="E37" s="141" t="s">
        <v>382</v>
      </c>
      <c r="F37" s="141"/>
      <c r="G37" s="141"/>
    </row>
    <row r="38" spans="1:7" x14ac:dyDescent="0.35">
      <c r="B38" s="141"/>
      <c r="C38" s="153">
        <f>C5+C6+C7+C8</f>
        <v>0</v>
      </c>
      <c r="D38" s="153">
        <f>D5+D6+D7+D8</f>
        <v>0</v>
      </c>
      <c r="E38" s="124" t="e">
        <f>ABS(D38-(C38*SUM(D$38:D$41)/SUM(C$38:C$41)))</f>
        <v>#DIV/0!</v>
      </c>
      <c r="F38" s="124"/>
      <c r="G38" s="124"/>
    </row>
    <row r="39" spans="1:7" x14ac:dyDescent="0.35">
      <c r="B39" s="141"/>
      <c r="C39" s="153">
        <f t="shared" ref="C39:D41" si="5">C9</f>
        <v>0</v>
      </c>
      <c r="D39" s="153">
        <f t="shared" si="5"/>
        <v>0</v>
      </c>
      <c r="E39" s="124" t="e">
        <f>ABS(D39-(C39*SUM(D$38:D$41)/SUM(C$38:C$41)))</f>
        <v>#DIV/0!</v>
      </c>
      <c r="F39" s="124"/>
      <c r="G39" s="124"/>
    </row>
    <row r="40" spans="1:7" x14ac:dyDescent="0.35">
      <c r="B40" s="141"/>
      <c r="C40" s="153">
        <f t="shared" si="5"/>
        <v>0</v>
      </c>
      <c r="D40" s="153">
        <f t="shared" si="5"/>
        <v>0</v>
      </c>
      <c r="E40" s="124" t="e">
        <f>ABS(D40-(C40*SUM(D$38:D$41)/SUM(C$38:C$41)))</f>
        <v>#DIV/0!</v>
      </c>
      <c r="F40" s="124"/>
      <c r="G40" s="124"/>
    </row>
    <row r="41" spans="1:7" x14ac:dyDescent="0.35">
      <c r="B41" s="141"/>
      <c r="C41" s="153">
        <f t="shared" si="5"/>
        <v>0</v>
      </c>
      <c r="D41" s="153">
        <f t="shared" si="5"/>
        <v>0</v>
      </c>
      <c r="E41" s="124" t="e">
        <f>ABS(D41-(C41*SUM(D$38:D$41)/SUM(C$38:C$41)))</f>
        <v>#DIV/0!</v>
      </c>
      <c r="F41" s="124"/>
      <c r="G41" s="124"/>
    </row>
    <row r="42" spans="1:7" x14ac:dyDescent="0.35">
      <c r="B42" s="141"/>
    </row>
    <row r="43" spans="1:7" x14ac:dyDescent="0.35">
      <c r="B43" s="141"/>
    </row>
    <row r="44" spans="1:7" x14ac:dyDescent="0.35">
      <c r="B44" s="141"/>
    </row>
    <row r="45" spans="1:7" x14ac:dyDescent="0.35">
      <c r="B45" s="141"/>
    </row>
    <row r="46" spans="1:7" x14ac:dyDescent="0.35">
      <c r="B46" s="141"/>
    </row>
    <row r="47" spans="1:7" x14ac:dyDescent="0.35">
      <c r="B47" s="141"/>
    </row>
    <row r="48" spans="1:7" x14ac:dyDescent="0.35">
      <c r="B48" s="141"/>
    </row>
    <row r="49" spans="2:2" x14ac:dyDescent="0.35">
      <c r="B49" s="141"/>
    </row>
    <row r="50" spans="2:2" x14ac:dyDescent="0.35">
      <c r="B50" s="141"/>
    </row>
    <row r="51" spans="2:2" x14ac:dyDescent="0.35">
      <c r="B51" s="141"/>
    </row>
    <row r="52" spans="2:2" x14ac:dyDescent="0.35">
      <c r="B52" s="141"/>
    </row>
    <row r="53" spans="2:2" x14ac:dyDescent="0.35">
      <c r="B53" s="141"/>
    </row>
    <row r="54" spans="2:2" x14ac:dyDescent="0.35">
      <c r="B54" s="141"/>
    </row>
    <row r="55" spans="2:2" x14ac:dyDescent="0.35">
      <c r="B55" s="141"/>
    </row>
    <row r="56" spans="2:2" x14ac:dyDescent="0.35">
      <c r="B56" s="141"/>
    </row>
    <row r="57" spans="2:2" x14ac:dyDescent="0.35">
      <c r="B57" s="141"/>
    </row>
    <row r="58" spans="2:2" x14ac:dyDescent="0.35">
      <c r="B58" s="141"/>
    </row>
    <row r="59" spans="2:2" x14ac:dyDescent="0.35">
      <c r="B59" s="141"/>
    </row>
    <row r="60" spans="2:2" x14ac:dyDescent="0.35">
      <c r="B60" s="141"/>
    </row>
  </sheetData>
  <sheetProtection algorithmName="SHA-512" hashValue="lTz7dnTLWDw0qyf2GHN/f+kneMogtjmdDzghH6X2X1Eg+SUJvrUoJ+5WOfSGA9BgAL66jIJ0fRM+hXUZq5Qgqg==" saltValue="skcnQYrWY28zF3H7hxA32g==" spinCount="100000" sheet="1" objects="1" scenarios="1"/>
  <mergeCells count="21">
    <mergeCell ref="I26:J26"/>
    <mergeCell ref="I27:J27"/>
    <mergeCell ref="I28:J28"/>
    <mergeCell ref="A30:A31"/>
    <mergeCell ref="B30:B31"/>
    <mergeCell ref="C30:C31"/>
    <mergeCell ref="D30:D31"/>
    <mergeCell ref="J1:J2"/>
    <mergeCell ref="K1:K2"/>
    <mergeCell ref="L1:O1"/>
    <mergeCell ref="A3:D3"/>
    <mergeCell ref="H24:H25"/>
    <mergeCell ref="I24:J25"/>
    <mergeCell ref="K24:K25"/>
    <mergeCell ref="L24:O24"/>
    <mergeCell ref="A1:A2"/>
    <mergeCell ref="B1:B2"/>
    <mergeCell ref="C1:C2"/>
    <mergeCell ref="D1:D2"/>
    <mergeCell ref="H1:H2"/>
    <mergeCell ref="I1:I2"/>
  </mergeCells>
  <conditionalFormatting sqref="L3:L22 L26:L28">
    <cfRule type="expression" dxfId="420" priority="1">
      <formula>$P3=4</formula>
    </cfRule>
  </conditionalFormatting>
  <conditionalFormatting sqref="M3:M22 M26:M28">
    <cfRule type="expression" dxfId="419" priority="2">
      <formula>$P3=3</formula>
    </cfRule>
  </conditionalFormatting>
  <conditionalFormatting sqref="N3:N22 N26:N28">
    <cfRule type="expression" dxfId="418" priority="3">
      <formula>$P3=2</formula>
    </cfRule>
  </conditionalFormatting>
  <conditionalFormatting sqref="O3:O22 O26:O28">
    <cfRule type="expression" dxfId="417" priority="4">
      <formula>$P3=1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60"/>
  <sheetViews>
    <sheetView topLeftCell="C1" workbookViewId="0">
      <selection activeCell="D35" sqref="D35"/>
    </sheetView>
  </sheetViews>
  <sheetFormatPr defaultColWidth="8.81640625" defaultRowHeight="14.5" x14ac:dyDescent="0.35"/>
  <cols>
    <col min="1" max="1" width="44.453125" style="119" customWidth="1"/>
    <col min="2" max="4" width="17.81640625" style="119" customWidth="1"/>
    <col min="5" max="5" width="14.54296875" style="119" customWidth="1"/>
    <col min="6" max="7" width="14.54296875" style="119" hidden="1" customWidth="1"/>
    <col min="8" max="8" width="5.453125" style="119" customWidth="1"/>
    <col min="9" max="9" width="86" style="119" customWidth="1"/>
    <col min="10" max="11" width="7.81640625" style="131" customWidth="1"/>
    <col min="12" max="15" width="5.1796875" style="119" customWidth="1"/>
    <col min="16" max="16" width="9" style="156" bestFit="1" customWidth="1"/>
    <col min="17" max="19" width="8.81640625" style="156"/>
    <col min="20" max="16384" width="8.81640625" style="119"/>
  </cols>
  <sheetData>
    <row r="1" spans="1:19" s="117" customFormat="1" ht="18" customHeight="1" x14ac:dyDescent="0.35">
      <c r="A1" s="224" t="s">
        <v>175</v>
      </c>
      <c r="B1" s="224" t="str">
        <f>"Prior Year Actual ("&amp;Configuration!B1-3&amp;")"</f>
        <v>Prior Year Actual (-3)</v>
      </c>
      <c r="C1" s="224" t="str">
        <f>"Original Budget ("&amp;Configuration!B1-2&amp;")"</f>
        <v>Original Budget (-2)</v>
      </c>
      <c r="D1" s="224" t="str">
        <f>"Actual ("&amp;Configuration!B1-2&amp;")"</f>
        <v>Actual (-2)</v>
      </c>
      <c r="H1" s="233" t="s">
        <v>280</v>
      </c>
      <c r="I1" s="223" t="s">
        <v>192</v>
      </c>
      <c r="J1" s="223" t="s">
        <v>620</v>
      </c>
      <c r="K1" s="224" t="s">
        <v>619</v>
      </c>
      <c r="L1" s="224" t="s">
        <v>0</v>
      </c>
      <c r="M1" s="224"/>
      <c r="N1" s="224"/>
      <c r="O1" s="224"/>
      <c r="P1" s="157"/>
      <c r="Q1" s="157"/>
      <c r="R1" s="157"/>
      <c r="S1" s="157"/>
    </row>
    <row r="2" spans="1:19" s="117" customFormat="1" x14ac:dyDescent="0.35">
      <c r="A2" s="224"/>
      <c r="B2" s="224"/>
      <c r="C2" s="224"/>
      <c r="D2" s="224"/>
      <c r="H2" s="233"/>
      <c r="I2" s="223"/>
      <c r="J2" s="223"/>
      <c r="K2" s="224"/>
      <c r="L2" s="118" t="s">
        <v>1</v>
      </c>
      <c r="M2" s="118" t="s">
        <v>2</v>
      </c>
      <c r="N2" s="118" t="s">
        <v>3</v>
      </c>
      <c r="O2" s="118" t="s">
        <v>4</v>
      </c>
      <c r="P2" s="157"/>
      <c r="Q2" s="157"/>
      <c r="R2" s="157"/>
    </row>
    <row r="3" spans="1:19" x14ac:dyDescent="0.35">
      <c r="A3" s="225" t="s">
        <v>289</v>
      </c>
      <c r="B3" s="225"/>
      <c r="C3" s="225"/>
      <c r="D3" s="225"/>
      <c r="H3" s="120" t="s">
        <v>200</v>
      </c>
      <c r="I3" s="121" t="s">
        <v>6</v>
      </c>
      <c r="J3" s="122" t="e">
        <f>D13/C13</f>
        <v>#DIV/0!</v>
      </c>
      <c r="K3" s="122" t="e">
        <f>ABS(1-J3)</f>
        <v>#DIV/0!</v>
      </c>
      <c r="L3" s="123" t="s">
        <v>1</v>
      </c>
      <c r="M3" s="123" t="s">
        <v>2</v>
      </c>
      <c r="N3" s="123" t="s">
        <v>3</v>
      </c>
      <c r="O3" s="123" t="s">
        <v>4</v>
      </c>
      <c r="P3" s="156" t="e">
        <f>IF(ABS(1-J3)&lt;0.15,1,0)+IF(ABS(1-J3)&lt;0.3,1,0)+IF(ABS(1-J3)&lt;0.45,1,0)+1</f>
        <v>#DIV/0!</v>
      </c>
    </row>
    <row r="4" spans="1:19" x14ac:dyDescent="0.35">
      <c r="A4" s="125" t="s">
        <v>190</v>
      </c>
      <c r="B4" s="178"/>
      <c r="C4" s="195">
        <f>SUM(C5:C10)</f>
        <v>0</v>
      </c>
      <c r="D4" s="195">
        <f>SUM(D5:D10)</f>
        <v>0</v>
      </c>
      <c r="H4" s="120" t="s">
        <v>201</v>
      </c>
      <c r="I4" s="121" t="s">
        <v>11</v>
      </c>
      <c r="J4" s="184" t="e">
        <f>1-K4</f>
        <v>#DIV/0!</v>
      </c>
      <c r="K4" s="155" t="e">
        <f>SUM(E18:E26)/SUM(D18:D26)</f>
        <v>#DIV/0!</v>
      </c>
      <c r="L4" s="123" t="s">
        <v>1</v>
      </c>
      <c r="M4" s="123" t="s">
        <v>2</v>
      </c>
      <c r="N4" s="123" t="s">
        <v>3</v>
      </c>
      <c r="O4" s="123" t="s">
        <v>4</v>
      </c>
      <c r="P4" s="156" t="e">
        <f>4-IF(ABS(K4)&gt;0.15,1,0)-IF(ABS(K4)&gt;0.3,1,0)-IF(ABS(K4)&gt;0.45,1,0)</f>
        <v>#DIV/0!</v>
      </c>
    </row>
    <row r="5" spans="1:19" x14ac:dyDescent="0.35">
      <c r="A5" s="126" t="s">
        <v>176</v>
      </c>
      <c r="B5" s="178"/>
      <c r="C5" s="83"/>
      <c r="D5" s="83"/>
      <c r="H5" s="120" t="s">
        <v>202</v>
      </c>
      <c r="I5" s="126" t="s">
        <v>587</v>
      </c>
      <c r="J5" s="122" t="e">
        <f>(D14+D15)/(C14+C15)</f>
        <v>#DIV/0!</v>
      </c>
      <c r="K5" s="122" t="e">
        <f t="shared" ref="K5:K12" si="0">ABS(1-J5)</f>
        <v>#DIV/0!</v>
      </c>
      <c r="L5" s="123" t="s">
        <v>1</v>
      </c>
      <c r="M5" s="123" t="s">
        <v>2</v>
      </c>
      <c r="N5" s="123" t="s">
        <v>3</v>
      </c>
      <c r="O5" s="123" t="s">
        <v>4</v>
      </c>
      <c r="P5" s="156" t="e">
        <f t="shared" ref="P5:P12" si="1">IF(ABS(1-J5)&lt;0.15,1,0)+IF(ABS(1-J5)&lt;0.3,1,0)+IF(ABS(1-J5)&lt;0.45,1,0)+1</f>
        <v>#DIV/0!</v>
      </c>
    </row>
    <row r="6" spans="1:19" x14ac:dyDescent="0.35">
      <c r="A6" s="126" t="s">
        <v>279</v>
      </c>
      <c r="B6" s="178"/>
      <c r="C6" s="83"/>
      <c r="D6" s="83"/>
      <c r="H6" s="120" t="s">
        <v>203</v>
      </c>
      <c r="I6" s="126" t="s">
        <v>588</v>
      </c>
      <c r="J6" s="122" t="e">
        <f>D16/C16</f>
        <v>#DIV/0!</v>
      </c>
      <c r="K6" s="122" t="e">
        <f t="shared" si="0"/>
        <v>#DIV/0!</v>
      </c>
      <c r="L6" s="123" t="s">
        <v>1</v>
      </c>
      <c r="M6" s="123" t="s">
        <v>2</v>
      </c>
      <c r="N6" s="123" t="s">
        <v>3</v>
      </c>
      <c r="O6" s="123" t="s">
        <v>4</v>
      </c>
      <c r="P6" s="156" t="e">
        <f t="shared" si="1"/>
        <v>#DIV/0!</v>
      </c>
    </row>
    <row r="7" spans="1:19" x14ac:dyDescent="0.35">
      <c r="A7" s="126" t="s">
        <v>177</v>
      </c>
      <c r="B7" s="178"/>
      <c r="C7" s="83"/>
      <c r="D7" s="83"/>
      <c r="H7" s="120" t="s">
        <v>204</v>
      </c>
      <c r="I7" s="121" t="s">
        <v>281</v>
      </c>
      <c r="J7" s="122" t="e">
        <f>D18/C18</f>
        <v>#DIV/0!</v>
      </c>
      <c r="K7" s="122" t="e">
        <f t="shared" si="0"/>
        <v>#DIV/0!</v>
      </c>
      <c r="L7" s="123" t="s">
        <v>1</v>
      </c>
      <c r="M7" s="123" t="s">
        <v>2</v>
      </c>
      <c r="N7" s="123" t="s">
        <v>3</v>
      </c>
      <c r="O7" s="123" t="s">
        <v>4</v>
      </c>
      <c r="P7" s="156" t="e">
        <f t="shared" si="1"/>
        <v>#DIV/0!</v>
      </c>
    </row>
    <row r="8" spans="1:19" ht="15" customHeight="1" x14ac:dyDescent="0.35">
      <c r="A8" s="126" t="s">
        <v>178</v>
      </c>
      <c r="B8" s="178"/>
      <c r="C8" s="83"/>
      <c r="D8" s="83"/>
      <c r="H8" s="120" t="s">
        <v>205</v>
      </c>
      <c r="I8" s="121" t="s">
        <v>117</v>
      </c>
      <c r="J8" s="122" t="e">
        <f>D19/C19</f>
        <v>#DIV/0!</v>
      </c>
      <c r="K8" s="122" t="e">
        <f t="shared" si="0"/>
        <v>#DIV/0!</v>
      </c>
      <c r="L8" s="123" t="s">
        <v>1</v>
      </c>
      <c r="M8" s="123" t="s">
        <v>2</v>
      </c>
      <c r="N8" s="123" t="s">
        <v>3</v>
      </c>
      <c r="O8" s="123" t="s">
        <v>4</v>
      </c>
      <c r="P8" s="156" t="e">
        <f t="shared" si="1"/>
        <v>#DIV/0!</v>
      </c>
    </row>
    <row r="9" spans="1:19" x14ac:dyDescent="0.35">
      <c r="A9" s="126" t="s">
        <v>179</v>
      </c>
      <c r="B9" s="83"/>
      <c r="C9" s="83"/>
      <c r="D9" s="83"/>
      <c r="H9" s="120" t="s">
        <v>206</v>
      </c>
      <c r="I9" s="121" t="s">
        <v>118</v>
      </c>
      <c r="J9" s="122" t="e">
        <f>D20/C20</f>
        <v>#DIV/0!</v>
      </c>
      <c r="K9" s="122" t="e">
        <f t="shared" si="0"/>
        <v>#DIV/0!</v>
      </c>
      <c r="L9" s="123" t="s">
        <v>1</v>
      </c>
      <c r="M9" s="123" t="s">
        <v>2</v>
      </c>
      <c r="N9" s="123" t="s">
        <v>3</v>
      </c>
      <c r="O9" s="123" t="s">
        <v>4</v>
      </c>
      <c r="P9" s="156" t="e">
        <f t="shared" si="1"/>
        <v>#DIV/0!</v>
      </c>
    </row>
    <row r="10" spans="1:19" x14ac:dyDescent="0.35">
      <c r="A10" s="126" t="s">
        <v>180</v>
      </c>
      <c r="B10" s="178"/>
      <c r="C10" s="83"/>
      <c r="D10" s="83"/>
      <c r="H10" s="120" t="s">
        <v>207</v>
      </c>
      <c r="I10" s="121" t="s">
        <v>119</v>
      </c>
      <c r="J10" s="122" t="e">
        <f>D21/C21</f>
        <v>#DIV/0!</v>
      </c>
      <c r="K10" s="122" t="e">
        <f t="shared" si="0"/>
        <v>#DIV/0!</v>
      </c>
      <c r="L10" s="123" t="s">
        <v>1</v>
      </c>
      <c r="M10" s="123" t="s">
        <v>2</v>
      </c>
      <c r="N10" s="123" t="s">
        <v>3</v>
      </c>
      <c r="O10" s="123" t="s">
        <v>4</v>
      </c>
      <c r="P10" s="156" t="e">
        <f t="shared" si="1"/>
        <v>#DIV/0!</v>
      </c>
    </row>
    <row r="11" spans="1:19" x14ac:dyDescent="0.35">
      <c r="A11" s="125" t="s">
        <v>181</v>
      </c>
      <c r="B11" s="178"/>
      <c r="C11" s="116"/>
      <c r="D11" s="116"/>
      <c r="H11" s="120" t="s">
        <v>208</v>
      </c>
      <c r="I11" s="121" t="s">
        <v>596</v>
      </c>
      <c r="J11" s="122" t="e">
        <f>D22/C22</f>
        <v>#DIV/0!</v>
      </c>
      <c r="K11" s="122" t="e">
        <f t="shared" si="0"/>
        <v>#DIV/0!</v>
      </c>
      <c r="L11" s="123" t="s">
        <v>1</v>
      </c>
      <c r="M11" s="123" t="s">
        <v>2</v>
      </c>
      <c r="N11" s="123" t="s">
        <v>3</v>
      </c>
      <c r="O11" s="123" t="s">
        <v>4</v>
      </c>
      <c r="P11" s="156" t="e">
        <f t="shared" si="1"/>
        <v>#DIV/0!</v>
      </c>
    </row>
    <row r="12" spans="1:19" x14ac:dyDescent="0.35">
      <c r="A12" s="125" t="s">
        <v>191</v>
      </c>
      <c r="B12" s="178"/>
      <c r="C12" s="195">
        <f>+C11+C4</f>
        <v>0</v>
      </c>
      <c r="D12" s="195">
        <f>+D11+D4</f>
        <v>0</v>
      </c>
      <c r="H12" s="120" t="s">
        <v>209</v>
      </c>
      <c r="I12" s="127" t="s">
        <v>217</v>
      </c>
      <c r="J12" s="122" t="e">
        <f>D12/C12</f>
        <v>#DIV/0!</v>
      </c>
      <c r="K12" s="122" t="e">
        <f t="shared" si="0"/>
        <v>#DIV/0!</v>
      </c>
      <c r="L12" s="123" t="s">
        <v>1</v>
      </c>
      <c r="M12" s="123" t="s">
        <v>2</v>
      </c>
      <c r="N12" s="123" t="s">
        <v>3</v>
      </c>
      <c r="O12" s="123" t="s">
        <v>4</v>
      </c>
      <c r="P12" s="156" t="e">
        <f t="shared" si="1"/>
        <v>#DIV/0!</v>
      </c>
    </row>
    <row r="13" spans="1:19" x14ac:dyDescent="0.35">
      <c r="A13" s="125" t="s">
        <v>182</v>
      </c>
      <c r="B13" s="178"/>
      <c r="C13" s="195">
        <f>SUM(C14:C16)</f>
        <v>0</v>
      </c>
      <c r="D13" s="195">
        <f>SUM(D14:D16)</f>
        <v>0</v>
      </c>
      <c r="H13" s="120" t="s">
        <v>210</v>
      </c>
      <c r="I13" s="126" t="s">
        <v>590</v>
      </c>
      <c r="J13" s="184" t="e">
        <f>1-K13</f>
        <v>#DIV/0!</v>
      </c>
      <c r="K13" s="155" t="e">
        <f>SUM(E38:E41)/SUM(D38:D41)</f>
        <v>#DIV/0!</v>
      </c>
      <c r="L13" s="123" t="s">
        <v>1</v>
      </c>
      <c r="M13" s="123" t="s">
        <v>2</v>
      </c>
      <c r="N13" s="123" t="s">
        <v>3</v>
      </c>
      <c r="O13" s="123" t="s">
        <v>4</v>
      </c>
      <c r="P13" s="156" t="e">
        <f>4-IF(ABS(K13)&gt;0.15,1,0)-IF(ABS(K13)&gt;0.3,1,0)-IF(ABS(K13)&gt;0.45,1,0)</f>
        <v>#DIV/0!</v>
      </c>
    </row>
    <row r="14" spans="1:19" x14ac:dyDescent="0.35">
      <c r="A14" s="126" t="s">
        <v>183</v>
      </c>
      <c r="B14" s="178"/>
      <c r="C14" s="83"/>
      <c r="D14" s="83"/>
      <c r="E14" s="171"/>
      <c r="H14" s="120" t="s">
        <v>211</v>
      </c>
      <c r="I14" s="121" t="s">
        <v>215</v>
      </c>
      <c r="J14" s="122" t="e">
        <f>SUM(D5:D8)/SUM(C5:C8)</f>
        <v>#DIV/0!</v>
      </c>
      <c r="K14" s="122" t="e">
        <f>ABS(1-J14)</f>
        <v>#DIV/0!</v>
      </c>
      <c r="L14" s="123" t="s">
        <v>1</v>
      </c>
      <c r="M14" s="123" t="s">
        <v>2</v>
      </c>
      <c r="N14" s="123" t="s">
        <v>3</v>
      </c>
      <c r="O14" s="123" t="s">
        <v>4</v>
      </c>
      <c r="P14" s="156" t="e">
        <f>IF(ABS(1-J14)&lt;0.15,1,0)+IF(ABS(1-J14)&lt;0.3,1,0)+IF(ABS(1-J14)&lt;0.45,1,0)+1</f>
        <v>#DIV/0!</v>
      </c>
    </row>
    <row r="15" spans="1:19" x14ac:dyDescent="0.35">
      <c r="A15" s="126" t="s">
        <v>184</v>
      </c>
      <c r="B15" s="178"/>
      <c r="C15" s="83"/>
      <c r="D15" s="83"/>
      <c r="E15" s="171"/>
      <c r="H15" s="120" t="s">
        <v>212</v>
      </c>
      <c r="I15" s="121" t="s">
        <v>13</v>
      </c>
      <c r="J15" s="122" t="e">
        <f>D9/C9</f>
        <v>#DIV/0!</v>
      </c>
      <c r="K15" s="122" t="e">
        <f>ABS(1-J15)</f>
        <v>#DIV/0!</v>
      </c>
      <c r="L15" s="123" t="s">
        <v>1</v>
      </c>
      <c r="M15" s="123" t="s">
        <v>2</v>
      </c>
      <c r="N15" s="123" t="s">
        <v>3</v>
      </c>
      <c r="O15" s="123" t="s">
        <v>4</v>
      </c>
      <c r="P15" s="156" t="e">
        <f>IF(ABS(1-J15)&lt;0.15,1,0)+IF(ABS(1-J15)&lt;0.3,1,0)+IF(ABS(1-J15)&lt;0.45,1,0)+1</f>
        <v>#DIV/0!</v>
      </c>
    </row>
    <row r="16" spans="1:19" x14ac:dyDescent="0.35">
      <c r="A16" s="126" t="s">
        <v>185</v>
      </c>
      <c r="B16" s="178"/>
      <c r="C16" s="83"/>
      <c r="D16" s="83"/>
      <c r="E16" s="171"/>
      <c r="H16" s="120" t="s">
        <v>213</v>
      </c>
      <c r="I16" s="121" t="s">
        <v>278</v>
      </c>
      <c r="J16" s="122" t="e">
        <f>D11/C11</f>
        <v>#DIV/0!</v>
      </c>
      <c r="K16" s="122" t="e">
        <f>ABS(1-J16)</f>
        <v>#DIV/0!</v>
      </c>
      <c r="L16" s="123" t="s">
        <v>1</v>
      </c>
      <c r="M16" s="123" t="s">
        <v>2</v>
      </c>
      <c r="N16" s="123" t="s">
        <v>3</v>
      </c>
      <c r="O16" s="123" t="s">
        <v>4</v>
      </c>
      <c r="P16" s="156" t="e">
        <f>IF(ABS(1-J16)&lt;0.15,1,0)+IF(ABS(1-J16)&lt;0.3,1,0)+IF(ABS(1-J16)&lt;0.45,1,0)+1</f>
        <v>#DIV/0!</v>
      </c>
    </row>
    <row r="17" spans="1:19" x14ac:dyDescent="0.35">
      <c r="A17" s="138" t="s">
        <v>186</v>
      </c>
      <c r="B17" s="139"/>
      <c r="C17" s="140"/>
      <c r="D17" s="140"/>
      <c r="E17" s="171"/>
      <c r="H17" s="120" t="s">
        <v>214</v>
      </c>
      <c r="I17" s="121" t="s">
        <v>282</v>
      </c>
      <c r="J17" s="122" t="e">
        <f>D9/(D14+D15)</f>
        <v>#DIV/0!</v>
      </c>
      <c r="K17" s="178"/>
      <c r="L17" s="123" t="s">
        <v>1</v>
      </c>
      <c r="M17" s="123" t="s">
        <v>2</v>
      </c>
      <c r="N17" s="123" t="s">
        <v>3</v>
      </c>
      <c r="O17" s="123" t="s">
        <v>4</v>
      </c>
      <c r="P17" s="156" t="e">
        <f>4-IF(J17&lt;0.6,1,0)-IF(J17&lt;0.4,1,0)-IF(J17&lt;0.2,1,0)</f>
        <v>#DIV/0!</v>
      </c>
    </row>
    <row r="18" spans="1:19" x14ac:dyDescent="0.35">
      <c r="A18" s="126" t="s">
        <v>290</v>
      </c>
      <c r="B18" s="178"/>
      <c r="C18" s="83"/>
      <c r="D18" s="83"/>
      <c r="E18" s="172" t="e">
        <f>ABS(D18-(C18*SUM(D$18:D$26)/SUM(C$18:C$26)))</f>
        <v>#DIV/0!</v>
      </c>
      <c r="F18" s="170" t="e">
        <f>+C18*SUM(D$18:D$26)/SUM(C$18:C$26)</f>
        <v>#DIV/0!</v>
      </c>
      <c r="G18" s="83"/>
      <c r="H18" s="120" t="s">
        <v>216</v>
      </c>
      <c r="I18" s="121" t="s">
        <v>283</v>
      </c>
      <c r="J18" s="122" t="e">
        <f>(D7+D9)/(D14+D15)</f>
        <v>#DIV/0!</v>
      </c>
      <c r="K18" s="178"/>
      <c r="L18" s="123" t="s">
        <v>1</v>
      </c>
      <c r="M18" s="123" t="s">
        <v>2</v>
      </c>
      <c r="N18" s="123" t="s">
        <v>3</v>
      </c>
      <c r="O18" s="123" t="s">
        <v>4</v>
      </c>
      <c r="P18" s="156" t="e">
        <f>4-IF(J18&lt;0.8,1,0)-IF(J18&lt;0.6,1,0)-IF(J18&lt;0.4,1,0)</f>
        <v>#DIV/0!</v>
      </c>
    </row>
    <row r="19" spans="1:19" x14ac:dyDescent="0.35">
      <c r="A19" s="126" t="s">
        <v>187</v>
      </c>
      <c r="B19" s="178"/>
      <c r="C19" s="83"/>
      <c r="D19" s="83"/>
      <c r="E19" s="172" t="e">
        <f t="shared" ref="E19:E26" si="2">ABS(D19-(C19*SUM(D$18:D$26)/SUM(C$18:C$26)))</f>
        <v>#DIV/0!</v>
      </c>
      <c r="F19" s="170" t="e">
        <f t="shared" ref="F19:F26" si="3">+C19*SUM(D$18:D$26)/SUM(C$18:C$26)</f>
        <v>#DIV/0!</v>
      </c>
      <c r="G19" s="83"/>
      <c r="H19" s="120" t="s">
        <v>592</v>
      </c>
      <c r="I19" s="121" t="s">
        <v>57</v>
      </c>
      <c r="J19" s="122" t="e">
        <f>D16/D13</f>
        <v>#DIV/0!</v>
      </c>
      <c r="K19" s="178"/>
      <c r="L19" s="123" t="s">
        <v>1</v>
      </c>
      <c r="M19" s="123" t="s">
        <v>2</v>
      </c>
      <c r="N19" s="123" t="s">
        <v>3</v>
      </c>
      <c r="O19" s="123" t="s">
        <v>4</v>
      </c>
      <c r="P19" s="156" t="e">
        <f>4-IF(J19&lt;0.6,1,0)-IF(J19&lt;0.4,1,0)-IF(J19&lt;0.2,1,0)</f>
        <v>#DIV/0!</v>
      </c>
    </row>
    <row r="20" spans="1:19" x14ac:dyDescent="0.35">
      <c r="A20" s="126" t="s">
        <v>188</v>
      </c>
      <c r="B20" s="178"/>
      <c r="C20" s="83"/>
      <c r="D20" s="83"/>
      <c r="E20" s="172" t="e">
        <f t="shared" si="2"/>
        <v>#DIV/0!</v>
      </c>
      <c r="F20" s="170" t="e">
        <f t="shared" si="3"/>
        <v>#DIV/0!</v>
      </c>
      <c r="G20" s="83"/>
      <c r="H20" s="120" t="s">
        <v>593</v>
      </c>
      <c r="I20" s="121" t="s">
        <v>90</v>
      </c>
      <c r="J20" s="122" t="e">
        <f>D14/D13</f>
        <v>#DIV/0!</v>
      </c>
      <c r="K20" s="178"/>
      <c r="L20" s="123" t="s">
        <v>1</v>
      </c>
      <c r="M20" s="123" t="s">
        <v>2</v>
      </c>
      <c r="N20" s="123" t="s">
        <v>3</v>
      </c>
      <c r="O20" s="123" t="s">
        <v>4</v>
      </c>
      <c r="P20" s="156" t="e">
        <f>4-IF(J20&gt;0.3,1,0)-IF(J20&gt;0.4,1,0)-IF(J20&gt;0.5,1,0)</f>
        <v>#DIV/0!</v>
      </c>
    </row>
    <row r="21" spans="1:19" x14ac:dyDescent="0.35">
      <c r="A21" s="126" t="s">
        <v>189</v>
      </c>
      <c r="B21" s="178"/>
      <c r="C21" s="83"/>
      <c r="D21" s="83"/>
      <c r="E21" s="172" t="e">
        <f t="shared" si="2"/>
        <v>#DIV/0!</v>
      </c>
      <c r="F21" s="170" t="e">
        <f t="shared" si="3"/>
        <v>#DIV/0!</v>
      </c>
      <c r="G21" s="83"/>
      <c r="H21" s="130" t="s">
        <v>594</v>
      </c>
      <c r="I21" s="121" t="s">
        <v>107</v>
      </c>
      <c r="J21" s="122" t="e">
        <f>D15/D13</f>
        <v>#DIV/0!</v>
      </c>
      <c r="K21" s="178"/>
      <c r="L21" s="123" t="s">
        <v>1</v>
      </c>
      <c r="M21" s="123" t="s">
        <v>2</v>
      </c>
      <c r="N21" s="123" t="s">
        <v>3</v>
      </c>
      <c r="O21" s="123" t="s">
        <v>4</v>
      </c>
      <c r="P21" s="156" t="e">
        <f>4-IF(J21&gt;0.2,1,0)-IF(J21&gt;0.3,1,0)-IF(J21&gt;0.4,1,0)</f>
        <v>#DIV/0!</v>
      </c>
    </row>
    <row r="22" spans="1:19" x14ac:dyDescent="0.35">
      <c r="A22" s="126" t="s">
        <v>591</v>
      </c>
      <c r="B22" s="178"/>
      <c r="C22" s="83"/>
      <c r="D22" s="83"/>
      <c r="E22" s="172" t="e">
        <f t="shared" si="2"/>
        <v>#DIV/0!</v>
      </c>
      <c r="F22" s="170" t="e">
        <f t="shared" si="3"/>
        <v>#DIV/0!</v>
      </c>
      <c r="G22" s="83"/>
      <c r="H22" s="130" t="s">
        <v>595</v>
      </c>
      <c r="I22" s="121" t="s">
        <v>199</v>
      </c>
      <c r="J22" s="122" t="e">
        <f>(D9/B9)/(1+D28)-1</f>
        <v>#DIV/0!</v>
      </c>
      <c r="K22" s="178"/>
      <c r="L22" s="123" t="s">
        <v>1</v>
      </c>
      <c r="M22" s="123" t="s">
        <v>2</v>
      </c>
      <c r="N22" s="123" t="s">
        <v>3</v>
      </c>
      <c r="O22" s="123" t="s">
        <v>4</v>
      </c>
      <c r="P22" s="156" t="e">
        <f>4-IF(J22&lt;0.1,1,0)-IF(J22&lt;0,1,0)-IF(J22&lt;-0.1,1,0)</f>
        <v>#DIV/0!</v>
      </c>
      <c r="S22" s="156" t="e">
        <f t="shared" ref="S22" si="4">IF(P22=4,"D",IF(P22=3,"B",IF(P22=2,"C","D")))</f>
        <v>#DIV/0!</v>
      </c>
    </row>
    <row r="23" spans="1:19" x14ac:dyDescent="0.35">
      <c r="A23" s="132" t="s">
        <v>193</v>
      </c>
      <c r="B23" s="178"/>
      <c r="C23" s="83"/>
      <c r="D23" s="83"/>
      <c r="E23" s="172" t="e">
        <f t="shared" si="2"/>
        <v>#DIV/0!</v>
      </c>
      <c r="F23" s="170" t="e">
        <f t="shared" si="3"/>
        <v>#DIV/0!</v>
      </c>
      <c r="G23" s="166"/>
      <c r="H23" s="154"/>
      <c r="I23" s="154"/>
      <c r="J23" s="154"/>
      <c r="K23" s="154"/>
      <c r="L23" s="154"/>
      <c r="M23" s="154"/>
      <c r="N23" s="154"/>
      <c r="O23" s="154"/>
    </row>
    <row r="24" spans="1:19" ht="14.5" customHeight="1" x14ac:dyDescent="0.35">
      <c r="A24" s="132" t="s">
        <v>194</v>
      </c>
      <c r="B24" s="178"/>
      <c r="C24" s="83"/>
      <c r="D24" s="83"/>
      <c r="E24" s="172" t="e">
        <f t="shared" si="2"/>
        <v>#DIV/0!</v>
      </c>
      <c r="F24" s="170" t="e">
        <f t="shared" si="3"/>
        <v>#DIV/0!</v>
      </c>
      <c r="G24" s="167"/>
      <c r="H24" s="226" t="s">
        <v>280</v>
      </c>
      <c r="I24" s="223" t="s">
        <v>192</v>
      </c>
      <c r="J24" s="223"/>
      <c r="K24" s="228" t="s">
        <v>620</v>
      </c>
      <c r="L24" s="230" t="s">
        <v>0</v>
      </c>
      <c r="M24" s="231"/>
      <c r="N24" s="231"/>
      <c r="O24" s="232"/>
    </row>
    <row r="25" spans="1:19" x14ac:dyDescent="0.35">
      <c r="A25" s="132" t="s">
        <v>195</v>
      </c>
      <c r="B25" s="178"/>
      <c r="C25" s="83"/>
      <c r="D25" s="83"/>
      <c r="E25" s="172" t="e">
        <f t="shared" si="2"/>
        <v>#DIV/0!</v>
      </c>
      <c r="F25" s="170" t="e">
        <f t="shared" si="3"/>
        <v>#DIV/0!</v>
      </c>
      <c r="G25" s="168"/>
      <c r="H25" s="227"/>
      <c r="I25" s="223"/>
      <c r="J25" s="223"/>
      <c r="K25" s="229"/>
      <c r="L25" s="118" t="s">
        <v>1</v>
      </c>
      <c r="M25" s="118" t="s">
        <v>2</v>
      </c>
      <c r="N25" s="118" t="s">
        <v>3</v>
      </c>
      <c r="O25" s="118" t="s">
        <v>4</v>
      </c>
    </row>
    <row r="26" spans="1:19" x14ac:dyDescent="0.35">
      <c r="A26" s="132" t="s">
        <v>196</v>
      </c>
      <c r="B26" s="178"/>
      <c r="C26" s="83"/>
      <c r="D26" s="83"/>
      <c r="E26" s="172" t="e">
        <f t="shared" si="2"/>
        <v>#DIV/0!</v>
      </c>
      <c r="F26" s="170" t="e">
        <f t="shared" si="3"/>
        <v>#DIV/0!</v>
      </c>
      <c r="G26" s="83"/>
      <c r="H26" s="130" t="s">
        <v>245</v>
      </c>
      <c r="I26" s="234" t="s">
        <v>489</v>
      </c>
      <c r="J26" s="234"/>
      <c r="K26" s="177" t="e">
        <f>D33/SUM(D5:D8)</f>
        <v>#DIV/0!</v>
      </c>
      <c r="L26" s="123" t="s">
        <v>1</v>
      </c>
      <c r="M26" s="123" t="s">
        <v>2</v>
      </c>
      <c r="N26" s="123" t="s">
        <v>3</v>
      </c>
      <c r="O26" s="123" t="s">
        <v>4</v>
      </c>
      <c r="P26" s="156" t="e">
        <f>4-IF(K26&gt;0.1,1,0)-IF(K26&gt;0.25,1,0)-IF(K26&gt;0.4,1,0)</f>
        <v>#DIV/0!</v>
      </c>
    </row>
    <row r="27" spans="1:19" x14ac:dyDescent="0.35">
      <c r="A27" s="136" t="s">
        <v>197</v>
      </c>
      <c r="B27" s="137"/>
      <c r="C27" s="136"/>
      <c r="D27" s="135"/>
      <c r="E27" s="173" t="e">
        <f>SUM(E18:E26)</f>
        <v>#DIV/0!</v>
      </c>
      <c r="F27" s="169" t="e">
        <f>SUM(F18:F26)</f>
        <v>#DIV/0!</v>
      </c>
      <c r="G27" s="124"/>
      <c r="H27" s="130" t="s">
        <v>269</v>
      </c>
      <c r="I27" s="234" t="s">
        <v>288</v>
      </c>
      <c r="J27" s="234"/>
      <c r="K27" s="177" t="e">
        <f>D34/D4</f>
        <v>#DIV/0!</v>
      </c>
      <c r="L27" s="123" t="s">
        <v>1</v>
      </c>
      <c r="M27" s="123" t="s">
        <v>2</v>
      </c>
      <c r="N27" s="123" t="s">
        <v>3</v>
      </c>
      <c r="O27" s="123" t="s">
        <v>4</v>
      </c>
      <c r="P27" s="156" t="e">
        <f>4-IF(K27&gt;0.5,1,0)-IF(K27&gt;1.5,1,0)-IF(K27&gt;2.5,1,0)</f>
        <v>#DIV/0!</v>
      </c>
    </row>
    <row r="28" spans="1:19" x14ac:dyDescent="0.35">
      <c r="A28" s="132" t="s">
        <v>198</v>
      </c>
      <c r="B28" s="178"/>
      <c r="C28" s="178"/>
      <c r="D28" s="11"/>
      <c r="E28" s="171"/>
      <c r="H28" s="130" t="s">
        <v>270</v>
      </c>
      <c r="I28" s="234" t="s">
        <v>618</v>
      </c>
      <c r="J28" s="234"/>
      <c r="K28" s="177" t="e">
        <f>D35/D13</f>
        <v>#DIV/0!</v>
      </c>
      <c r="L28" s="123" t="s">
        <v>1</v>
      </c>
      <c r="M28" s="123" t="s">
        <v>2</v>
      </c>
      <c r="N28" s="123" t="s">
        <v>3</v>
      </c>
      <c r="O28" s="123" t="s">
        <v>4</v>
      </c>
      <c r="P28" s="156" t="e">
        <f>4-IF(K28&gt;0.02,1,0)-IF(K28&gt;0.05,1,0)-IF(K28&gt;0.1,1,0)</f>
        <v>#DIV/0!</v>
      </c>
    </row>
    <row r="29" spans="1:19" x14ac:dyDescent="0.35">
      <c r="E29" s="171"/>
    </row>
    <row r="30" spans="1:19" x14ac:dyDescent="0.35">
      <c r="A30" s="224" t="s">
        <v>175</v>
      </c>
      <c r="B30" s="224" t="str">
        <f>B1</f>
        <v>Prior Year Actual (-3)</v>
      </c>
      <c r="C30" s="224" t="str">
        <f>C1</f>
        <v>Original Budget (-2)</v>
      </c>
      <c r="D30" s="230" t="str">
        <f>D1</f>
        <v>Actual (-2)</v>
      </c>
      <c r="E30" s="171"/>
    </row>
    <row r="31" spans="1:19" x14ac:dyDescent="0.35">
      <c r="A31" s="224"/>
      <c r="B31" s="224"/>
      <c r="C31" s="224"/>
      <c r="D31" s="224"/>
    </row>
    <row r="32" spans="1:19" x14ac:dyDescent="0.35">
      <c r="A32" s="136" t="s">
        <v>490</v>
      </c>
      <c r="B32" s="137"/>
      <c r="C32" s="136"/>
      <c r="D32" s="136"/>
    </row>
    <row r="33" spans="1:7" x14ac:dyDescent="0.35">
      <c r="A33" s="132" t="s">
        <v>486</v>
      </c>
      <c r="B33" s="178"/>
      <c r="C33" s="178"/>
      <c r="D33" s="83"/>
    </row>
    <row r="34" spans="1:7" x14ac:dyDescent="0.35">
      <c r="A34" s="126" t="s">
        <v>487</v>
      </c>
      <c r="B34" s="178"/>
      <c r="C34" s="178"/>
      <c r="D34" s="83"/>
    </row>
    <row r="35" spans="1:7" x14ac:dyDescent="0.35">
      <c r="A35" s="132" t="s">
        <v>488</v>
      </c>
      <c r="B35" s="178"/>
      <c r="C35" s="178"/>
      <c r="D35" s="83"/>
    </row>
    <row r="36" spans="1:7" x14ac:dyDescent="0.35">
      <c r="B36" s="141" t="s">
        <v>382</v>
      </c>
      <c r="C36" s="141" t="s">
        <v>382</v>
      </c>
      <c r="D36" s="141" t="s">
        <v>382</v>
      </c>
    </row>
    <row r="37" spans="1:7" x14ac:dyDescent="0.35">
      <c r="B37" s="141" t="s">
        <v>382</v>
      </c>
      <c r="C37" s="141" t="s">
        <v>382</v>
      </c>
      <c r="D37" s="141" t="s">
        <v>382</v>
      </c>
      <c r="E37" s="141" t="s">
        <v>382</v>
      </c>
      <c r="F37" s="141"/>
      <c r="G37" s="141"/>
    </row>
    <row r="38" spans="1:7" x14ac:dyDescent="0.35">
      <c r="B38" s="141"/>
      <c r="C38" s="153">
        <f>C5+C6+C7+C8</f>
        <v>0</v>
      </c>
      <c r="D38" s="153">
        <f>D5+D6+D7+D8</f>
        <v>0</v>
      </c>
      <c r="E38" s="124" t="e">
        <f>ABS(D38-(C38*SUM(D$38:D$41)/SUM(C$38:C$41)))</f>
        <v>#DIV/0!</v>
      </c>
      <c r="F38" s="124"/>
      <c r="G38" s="124"/>
    </row>
    <row r="39" spans="1:7" x14ac:dyDescent="0.35">
      <c r="B39" s="141"/>
      <c r="C39" s="153">
        <f t="shared" ref="C39:D41" si="5">C9</f>
        <v>0</v>
      </c>
      <c r="D39" s="153">
        <f t="shared" si="5"/>
        <v>0</v>
      </c>
      <c r="E39" s="124" t="e">
        <f>ABS(D39-(C39*SUM(D$38:D$41)/SUM(C$38:C$41)))</f>
        <v>#DIV/0!</v>
      </c>
      <c r="F39" s="124"/>
      <c r="G39" s="124"/>
    </row>
    <row r="40" spans="1:7" x14ac:dyDescent="0.35">
      <c r="B40" s="141"/>
      <c r="C40" s="153">
        <f t="shared" si="5"/>
        <v>0</v>
      </c>
      <c r="D40" s="153">
        <f t="shared" si="5"/>
        <v>0</v>
      </c>
      <c r="E40" s="124" t="e">
        <f>ABS(D40-(C40*SUM(D$38:D$41)/SUM(C$38:C$41)))</f>
        <v>#DIV/0!</v>
      </c>
      <c r="F40" s="124"/>
      <c r="G40" s="124"/>
    </row>
    <row r="41" spans="1:7" x14ac:dyDescent="0.35">
      <c r="B41" s="141"/>
      <c r="C41" s="153">
        <f t="shared" si="5"/>
        <v>0</v>
      </c>
      <c r="D41" s="153">
        <f t="shared" si="5"/>
        <v>0</v>
      </c>
      <c r="E41" s="124" t="e">
        <f>ABS(D41-(C41*SUM(D$38:D$41)/SUM(C$38:C$41)))</f>
        <v>#DIV/0!</v>
      </c>
      <c r="F41" s="124"/>
      <c r="G41" s="124"/>
    </row>
    <row r="42" spans="1:7" x14ac:dyDescent="0.35">
      <c r="B42" s="141"/>
    </row>
    <row r="43" spans="1:7" x14ac:dyDescent="0.35">
      <c r="B43" s="141"/>
    </row>
    <row r="44" spans="1:7" x14ac:dyDescent="0.35">
      <c r="B44" s="141"/>
    </row>
    <row r="45" spans="1:7" x14ac:dyDescent="0.35">
      <c r="B45" s="141"/>
    </row>
    <row r="46" spans="1:7" x14ac:dyDescent="0.35">
      <c r="B46" s="141"/>
    </row>
    <row r="47" spans="1:7" x14ac:dyDescent="0.35">
      <c r="B47" s="141"/>
    </row>
    <row r="48" spans="1:7" x14ac:dyDescent="0.35">
      <c r="B48" s="141"/>
    </row>
    <row r="49" spans="2:2" x14ac:dyDescent="0.35">
      <c r="B49" s="141"/>
    </row>
    <row r="50" spans="2:2" x14ac:dyDescent="0.35">
      <c r="B50" s="141"/>
    </row>
    <row r="51" spans="2:2" x14ac:dyDescent="0.35">
      <c r="B51" s="141"/>
    </row>
    <row r="52" spans="2:2" x14ac:dyDescent="0.35">
      <c r="B52" s="141"/>
    </row>
    <row r="53" spans="2:2" x14ac:dyDescent="0.35">
      <c r="B53" s="141"/>
    </row>
    <row r="54" spans="2:2" x14ac:dyDescent="0.35">
      <c r="B54" s="141"/>
    </row>
    <row r="55" spans="2:2" x14ac:dyDescent="0.35">
      <c r="B55" s="141"/>
    </row>
    <row r="56" spans="2:2" x14ac:dyDescent="0.35">
      <c r="B56" s="141"/>
    </row>
    <row r="57" spans="2:2" x14ac:dyDescent="0.35">
      <c r="B57" s="141"/>
    </row>
    <row r="58" spans="2:2" x14ac:dyDescent="0.35">
      <c r="B58" s="141"/>
    </row>
    <row r="59" spans="2:2" x14ac:dyDescent="0.35">
      <c r="B59" s="141"/>
    </row>
    <row r="60" spans="2:2" x14ac:dyDescent="0.35">
      <c r="B60" s="141"/>
    </row>
  </sheetData>
  <sheetProtection algorithmName="SHA-512" hashValue="R6mOdsD6aWTOyBHsdlZ6x6jakHgkTg+d1x/a7CNB+rHbJW2Rh3ASNeSrmH8KOSf/s6QJwUyAkEZhfCExKh0yQg==" saltValue="Xn2X5Lo/imwMaCOxCxf3fQ==" spinCount="100000" sheet="1" objects="1" scenarios="1"/>
  <mergeCells count="21">
    <mergeCell ref="L24:O24"/>
    <mergeCell ref="A30:A31"/>
    <mergeCell ref="B30:B31"/>
    <mergeCell ref="C30:C31"/>
    <mergeCell ref="D30:D31"/>
    <mergeCell ref="K24:K25"/>
    <mergeCell ref="I24:J25"/>
    <mergeCell ref="I26:J26"/>
    <mergeCell ref="I27:J27"/>
    <mergeCell ref="I28:J28"/>
    <mergeCell ref="H24:H25"/>
    <mergeCell ref="J1:J2"/>
    <mergeCell ref="L1:O1"/>
    <mergeCell ref="A3:D3"/>
    <mergeCell ref="A1:A2"/>
    <mergeCell ref="B1:B2"/>
    <mergeCell ref="C1:C2"/>
    <mergeCell ref="D1:D2"/>
    <mergeCell ref="K1:K2"/>
    <mergeCell ref="I1:I2"/>
    <mergeCell ref="H1:H2"/>
  </mergeCells>
  <conditionalFormatting sqref="L3:L22 L26:L28">
    <cfRule type="expression" dxfId="416" priority="313">
      <formula>$P3=4</formula>
    </cfRule>
  </conditionalFormatting>
  <conditionalFormatting sqref="M3:M22 M26:M28">
    <cfRule type="expression" dxfId="415" priority="316">
      <formula>$P3=3</formula>
    </cfRule>
  </conditionalFormatting>
  <conditionalFormatting sqref="N3:N22 N26:N28">
    <cfRule type="expression" dxfId="414" priority="319">
      <formula>$P3=2</formula>
    </cfRule>
  </conditionalFormatting>
  <conditionalFormatting sqref="O3:O22 O26:O28">
    <cfRule type="expression" dxfId="413" priority="322">
      <formula>$P3=1</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G84"/>
  <sheetViews>
    <sheetView zoomScaleNormal="100" workbookViewId="0">
      <selection activeCell="U1" sqref="U1:AL1048576"/>
    </sheetView>
  </sheetViews>
  <sheetFormatPr defaultColWidth="8.81640625" defaultRowHeight="14.5" x14ac:dyDescent="0.35"/>
  <cols>
    <col min="2" max="2" width="104.453125" customWidth="1"/>
    <col min="3" max="5" width="5.81640625" hidden="1" customWidth="1"/>
    <col min="6" max="19" width="4" style="9" customWidth="1"/>
    <col min="21" max="24" width="8.81640625" style="107" customWidth="1"/>
    <col min="25" max="31" width="8.81640625" style="107"/>
    <col min="32" max="32" width="8.81640625" style="107" customWidth="1"/>
    <col min="33" max="33" width="8.81640625" style="107"/>
    <col min="34" max="34" width="8.81640625" style="107" customWidth="1"/>
    <col min="35" max="46" width="8.81640625" style="107"/>
    <col min="47" max="47" width="8.81640625" style="107" customWidth="1"/>
    <col min="48" max="53" width="8.81640625" style="107"/>
    <col min="54" max="54" width="8.81640625" style="10" customWidth="1"/>
    <col min="55" max="58" width="8.81640625" style="10"/>
  </cols>
  <sheetData>
    <row r="1" spans="1:59" ht="15" thickTop="1" x14ac:dyDescent="0.35">
      <c r="A1" s="240" t="s">
        <v>174</v>
      </c>
      <c r="B1" s="242" t="s">
        <v>277</v>
      </c>
      <c r="C1" s="87"/>
      <c r="D1" s="87"/>
      <c r="E1" s="87"/>
      <c r="F1" s="244" t="str">
        <f>"Score "&amp;Configuration!G2</f>
        <v>Score -1</v>
      </c>
      <c r="G1" s="245"/>
      <c r="H1" s="245"/>
      <c r="I1" s="245"/>
      <c r="J1" s="246"/>
      <c r="K1" s="247" t="str">
        <f>"Score "&amp;Configuration!B1</f>
        <v xml:space="preserve">Score </v>
      </c>
      <c r="L1" s="248"/>
      <c r="M1" s="248"/>
      <c r="N1" s="248"/>
      <c r="O1" s="249"/>
      <c r="P1" s="235" t="str">
        <f>Configuration!B1+1&amp;" Target"</f>
        <v>1 Target</v>
      </c>
      <c r="Q1" s="236"/>
      <c r="R1" s="236"/>
      <c r="S1" s="237"/>
      <c r="BF1" s="151"/>
      <c r="BG1" s="151"/>
    </row>
    <row r="2" spans="1:59" x14ac:dyDescent="0.35">
      <c r="A2" s="241"/>
      <c r="B2" s="243"/>
      <c r="C2" s="26">
        <f>D2-1</f>
        <v>-1</v>
      </c>
      <c r="D2" s="34">
        <f>Configuration!B1</f>
        <v>0</v>
      </c>
      <c r="E2" s="36">
        <f>D2+1</f>
        <v>1</v>
      </c>
      <c r="F2" s="26" t="s">
        <v>1</v>
      </c>
      <c r="G2" s="24" t="s">
        <v>2</v>
      </c>
      <c r="H2" s="24" t="s">
        <v>3</v>
      </c>
      <c r="I2" s="56" t="s">
        <v>4</v>
      </c>
      <c r="J2" s="27" t="s">
        <v>386</v>
      </c>
      <c r="K2" s="34" t="s">
        <v>1</v>
      </c>
      <c r="L2" s="23" t="s">
        <v>2</v>
      </c>
      <c r="M2" s="23" t="s">
        <v>3</v>
      </c>
      <c r="N2" s="60" t="s">
        <v>4</v>
      </c>
      <c r="O2" s="35" t="s">
        <v>386</v>
      </c>
      <c r="P2" s="36" t="s">
        <v>1</v>
      </c>
      <c r="Q2" s="25" t="s">
        <v>2</v>
      </c>
      <c r="R2" s="25" t="s">
        <v>3</v>
      </c>
      <c r="S2" s="37" t="s">
        <v>4</v>
      </c>
      <c r="T2" s="151"/>
      <c r="U2" s="108" t="s">
        <v>427</v>
      </c>
      <c r="V2" s="108" t="s">
        <v>428</v>
      </c>
      <c r="W2" s="108" t="s">
        <v>429</v>
      </c>
      <c r="X2" s="108" t="s">
        <v>430</v>
      </c>
      <c r="Z2" s="108" t="s">
        <v>427</v>
      </c>
      <c r="AA2" s="108" t="s">
        <v>428</v>
      </c>
      <c r="AB2" s="108" t="s">
        <v>429</v>
      </c>
      <c r="AC2" s="108" t="s">
        <v>430</v>
      </c>
      <c r="AD2" s="108"/>
      <c r="AE2" s="108"/>
      <c r="AF2" s="108"/>
      <c r="AG2" s="108" t="s">
        <v>427</v>
      </c>
      <c r="AH2" s="108" t="s">
        <v>428</v>
      </c>
      <c r="AI2" s="108" t="s">
        <v>429</v>
      </c>
      <c r="AJ2" s="108" t="s">
        <v>430</v>
      </c>
      <c r="BF2" s="151"/>
      <c r="BG2" s="151"/>
    </row>
    <row r="3" spans="1:59" x14ac:dyDescent="0.35">
      <c r="A3" s="238" t="s">
        <v>152</v>
      </c>
      <c r="B3" s="239"/>
      <c r="C3" s="12"/>
      <c r="D3" s="12"/>
      <c r="E3" s="12"/>
      <c r="F3" s="28"/>
      <c r="G3" s="22"/>
      <c r="H3" s="22"/>
      <c r="I3" s="22"/>
      <c r="J3" s="59"/>
      <c r="K3" s="28"/>
      <c r="L3" s="22"/>
      <c r="M3" s="22"/>
      <c r="N3" s="22"/>
      <c r="O3" s="59"/>
      <c r="P3" s="28"/>
      <c r="Q3" s="22"/>
      <c r="R3" s="22"/>
      <c r="S3" s="29"/>
      <c r="T3" s="151"/>
      <c r="AL3" s="107" t="s">
        <v>155</v>
      </c>
      <c r="AM3" s="107" t="s">
        <v>450</v>
      </c>
      <c r="AN3" s="107" t="s">
        <v>449</v>
      </c>
      <c r="AO3" s="107" t="s">
        <v>1</v>
      </c>
      <c r="AP3" s="107" t="s">
        <v>2</v>
      </c>
      <c r="AQ3" s="107" t="s">
        <v>3</v>
      </c>
      <c r="AR3" s="107" t="s">
        <v>4</v>
      </c>
      <c r="AS3" s="107" t="s">
        <v>386</v>
      </c>
      <c r="AT3" s="107" t="s">
        <v>448</v>
      </c>
      <c r="AU3" s="107" t="s">
        <v>461</v>
      </c>
      <c r="AV3" s="107" t="s">
        <v>1</v>
      </c>
      <c r="AW3" s="107" t="s">
        <v>2</v>
      </c>
      <c r="AX3" s="107" t="s">
        <v>3</v>
      </c>
      <c r="AY3" s="107" t="s">
        <v>4</v>
      </c>
      <c r="AZ3" s="107" t="s">
        <v>386</v>
      </c>
      <c r="BA3" s="107" t="s">
        <v>448</v>
      </c>
      <c r="BB3" s="10" t="s">
        <v>461</v>
      </c>
      <c r="BE3" s="151"/>
      <c r="BF3" s="151"/>
      <c r="BG3" s="151"/>
    </row>
    <row r="4" spans="1:59" ht="15.5" x14ac:dyDescent="0.35">
      <c r="A4" s="30" t="s">
        <v>200</v>
      </c>
      <c r="B4" s="121" t="s">
        <v>6</v>
      </c>
      <c r="C4" s="85" t="e">
        <f>Workshop!M3</f>
        <v>#N/A</v>
      </c>
      <c r="D4" s="85" t="e">
        <f>Workshop!O3</f>
        <v>#N/A</v>
      </c>
      <c r="E4" s="85" t="e">
        <f>Workshop!Q3</f>
        <v>#N/A</v>
      </c>
      <c r="F4" s="38" t="e">
        <f>IF(VLOOKUP($A4,Assessment,9,TRUE)='Summary All Indicators'!F$2,'Summary All Indicators'!F$2,"")</f>
        <v>#N/A</v>
      </c>
      <c r="G4" s="39" t="e">
        <f>IF(VLOOKUP($A4,Assessment,9,TRUE)='Summary All Indicators'!G$2,'Summary All Indicators'!G$2,"")</f>
        <v>#N/A</v>
      </c>
      <c r="H4" s="39" t="e">
        <f>IF(VLOOKUP($A4,Assessment,9,TRUE)='Summary All Indicators'!H$2,'Summary All Indicators'!H$2,"")</f>
        <v>#N/A</v>
      </c>
      <c r="I4" s="57" t="e">
        <f>IF(VLOOKUP($A4,Assessment,9,TRUE)='Summary All Indicators'!I$2,'Summary All Indicators'!I$2,"")</f>
        <v>#N/A</v>
      </c>
      <c r="J4" s="40" t="e">
        <f>IF(VLOOKUP($A4,Assessment,9,TRUE)='Summary All Indicators'!J$2,'Summary All Indicators'!J$2,"")</f>
        <v>#N/A</v>
      </c>
      <c r="K4" s="38" t="e">
        <f>IF(VLOOKUP($A4,Assessment,11,TRUE)='Summary All Indicators'!K$2,'Summary All Indicators'!K$2,"")</f>
        <v>#N/A</v>
      </c>
      <c r="L4" s="39" t="e">
        <f>IF(VLOOKUP($A4,Assessment,11,TRUE)='Summary All Indicators'!L$2,'Summary All Indicators'!L$2,"")</f>
        <v>#N/A</v>
      </c>
      <c r="M4" s="39" t="e">
        <f>IF(VLOOKUP($A4,Assessment,11,TRUE)='Summary All Indicators'!M$2,'Summary All Indicators'!M$2,"")</f>
        <v>#N/A</v>
      </c>
      <c r="N4" s="57" t="e">
        <f>IF(VLOOKUP($A4,Assessment,11,TRUE)='Summary All Indicators'!N$2,'Summary All Indicators'!N$2,"")</f>
        <v>#N/A</v>
      </c>
      <c r="O4" s="40" t="e">
        <f>IF(VLOOKUP($A4,Assessment,11,TRUE)='Summary All Indicators'!O$2,'Summary All Indicators'!O$2,"")</f>
        <v>#N/A</v>
      </c>
      <c r="P4" s="38" t="e">
        <f>IF(VLOOKUP($A4,Assessment,13,TRUE)='Summary All Indicators'!P$2,'Summary All Indicators'!P$2,"")</f>
        <v>#N/A</v>
      </c>
      <c r="Q4" s="39" t="e">
        <f>IF(VLOOKUP($A4,Assessment,13,TRUE)='Summary All Indicators'!Q$2,'Summary All Indicators'!Q$2,"")</f>
        <v>#N/A</v>
      </c>
      <c r="R4" s="39" t="e">
        <f>IF(VLOOKUP($A4,Assessment,13,TRUE)='Summary All Indicators'!R$2,'Summary All Indicators'!R$2,"")</f>
        <v>#N/A</v>
      </c>
      <c r="S4" s="40" t="e">
        <f>IF(VLOOKUP($A4,Assessment,13,TRUE)='Summary All Indicators'!S$2,'Summary All Indicators'!S$2,"")</f>
        <v>#N/A</v>
      </c>
      <c r="T4" s="151"/>
      <c r="U4" s="107" t="e">
        <f t="shared" ref="U4" si="0">IF((V4+X4)=1,0,IF(VLOOKUP(A4,Assessment,9,FALSE)&gt;VLOOKUP(A4,Assessment,11,FALSE),1,0))</f>
        <v>#N/A</v>
      </c>
      <c r="V4" s="107" t="e">
        <f t="shared" ref="V4" si="1">IF(X4=1,0,IF(VLOOKUP(A4,Assessment,9,FALSE)=VLOOKUP(A4,Assessment,11,FALSE),1,0))</f>
        <v>#N/A</v>
      </c>
      <c r="W4" s="107" t="e">
        <f t="shared" ref="W4:W23" si="2">IF((V4+X4)=1,0,IF(VLOOKUP(A4,Assessment,9,FALSE)&lt;VLOOKUP(A4,Assessment,11,FALSE),1,0))</f>
        <v>#N/A</v>
      </c>
      <c r="X4" s="107" t="e">
        <f t="shared" ref="X4:X23" si="3">IF(VLOOKUP(A4,Assessment,9,FALSE)="NA",1,IF(VLOOKUP(A4,Assessment,11,FALSE)="NA",1,0))</f>
        <v>#N/A</v>
      </c>
      <c r="Z4" s="107" t="e">
        <f t="shared" ref="Z4:Z23" si="4">IF((AA4+AC4)=1,0,IF(VLOOKUP(A4,Assessment,11,FALSE)&gt;VLOOKUP(A4,Assessment,13,FALSE),1,0))</f>
        <v>#N/A</v>
      </c>
      <c r="AA4" s="107" t="e">
        <f t="shared" ref="AA4:AA23" si="5">IF(AC4=1,0,IF(VLOOKUP(A4,Assessment,11,FALSE)=VLOOKUP(A4,Assessment,13,FALSE),1,0))</f>
        <v>#N/A</v>
      </c>
      <c r="AB4" s="107" t="e">
        <f t="shared" ref="AB4:AB23" si="6">IF((AA4+AC4)=1,0,IF(VLOOKUP(A4,Assessment,11,FALSE)&lt;VLOOKUP(A4,Assessment,13,FALSE),1,0))</f>
        <v>#N/A</v>
      </c>
      <c r="AC4" s="107" t="e">
        <f t="shared" ref="AC4:AC23" si="7">IF(VLOOKUP(A4,Assessment,11,FALSE)="NA",1,IF(VLOOKUP(A4,Assessment,13,FALSE)="NA",1,0))</f>
        <v>#N/A</v>
      </c>
      <c r="AD4" s="107" t="e">
        <f>+Workshop!S3</f>
        <v>#N/A</v>
      </c>
      <c r="AE4" s="107" t="e">
        <f>IF(AD4="A",4,IF(AD4="B",3,IF(AD4="C",2,IF(AD4="D",1,NA))))</f>
        <v>#N/A</v>
      </c>
      <c r="AF4" s="107" t="e">
        <f>IF(D4="A",4,IF(D4="B",3,IF(D4="C",2,IF(D4="D",1,NA))))</f>
        <v>#N/A</v>
      </c>
      <c r="AG4" s="107" t="e">
        <f>IF(AF4&gt;AE4,1,0)</f>
        <v>#N/A</v>
      </c>
      <c r="AH4" s="107" t="e">
        <f>IF(AE4=AF4,1,0)</f>
        <v>#N/A</v>
      </c>
      <c r="AI4" s="107" t="e">
        <f>IF(AF4&lt;AE4,1,0)</f>
        <v>#N/A</v>
      </c>
      <c r="AJ4" s="107" t="e">
        <f>1-SUM(AG4:AI4)</f>
        <v>#N/A</v>
      </c>
      <c r="AL4" s="107">
        <v>1</v>
      </c>
      <c r="AM4" s="107" t="s">
        <v>532</v>
      </c>
      <c r="AN4" s="107">
        <v>20</v>
      </c>
      <c r="AO4" s="107">
        <f>COUNTIF($C4:$C23,AO3)</f>
        <v>0</v>
      </c>
      <c r="AP4" s="107">
        <f>COUNTIF($C4:$C23,AP3)</f>
        <v>0</v>
      </c>
      <c r="AQ4" s="107">
        <f>COUNTIF($C4:$C23,AQ3)</f>
        <v>0</v>
      </c>
      <c r="AR4" s="107">
        <f>COUNTIF($C4:$C23,AR3)</f>
        <v>0</v>
      </c>
      <c r="AS4" s="107">
        <f>COUNTIF($C4:$C23,AS3)</f>
        <v>0</v>
      </c>
      <c r="AT4" s="150" t="e">
        <f>(AO4*4+AP4*3+AQ4*2+AR4*1)/SUM(AO4:AR4)/4</f>
        <v>#DIV/0!</v>
      </c>
      <c r="AU4" s="107" t="str">
        <f>HLOOKUP(MAX(AO4:AS4),AO4:AS$13,11-AL4)</f>
        <v>NA</v>
      </c>
      <c r="AV4" s="107">
        <f>COUNTIF($D4:$D23,AV3)</f>
        <v>0</v>
      </c>
      <c r="AW4" s="107">
        <f>COUNTIF($D4:$D23,AW3)</f>
        <v>0</v>
      </c>
      <c r="AX4" s="107">
        <f>COUNTIF($D4:$D23,AX3)</f>
        <v>0</v>
      </c>
      <c r="AY4" s="107">
        <f>COUNTIF($D4:$D23,AY3)</f>
        <v>0</v>
      </c>
      <c r="AZ4" s="107">
        <f>COUNTIF($D4:$D23,AZ3)</f>
        <v>0</v>
      </c>
      <c r="BA4" s="150" t="e">
        <f>(AV4*4+AW4*3+AX4*2+AY4*1)/SUM(AV4:AY4)/4</f>
        <v>#DIV/0!</v>
      </c>
      <c r="BB4" s="10" t="str">
        <f>HLOOKUP(MAX(AV4:AZ4),AV4:AZ$17,11-AL4)</f>
        <v>NA</v>
      </c>
      <c r="BE4" s="151"/>
      <c r="BF4" s="151"/>
      <c r="BG4" s="151"/>
    </row>
    <row r="5" spans="1:59" ht="15.5" x14ac:dyDescent="0.35">
      <c r="A5" s="30" t="s">
        <v>201</v>
      </c>
      <c r="B5" s="121" t="s">
        <v>11</v>
      </c>
      <c r="C5" s="85" t="e">
        <f>Workshop!M4</f>
        <v>#N/A</v>
      </c>
      <c r="D5" s="85" t="e">
        <f>Workshop!O4</f>
        <v>#N/A</v>
      </c>
      <c r="E5" s="85" t="e">
        <f>Workshop!Q4</f>
        <v>#N/A</v>
      </c>
      <c r="F5" s="38" t="e">
        <f>IF(VLOOKUP($A5,Assessment,9,TRUE)='Summary All Indicators'!F$2,'Summary All Indicators'!F$2,"")</f>
        <v>#N/A</v>
      </c>
      <c r="G5" s="152" t="e">
        <f>IF(VLOOKUP($A5,Assessment,9,TRUE)='Summary All Indicators'!G$2,'Summary All Indicators'!G$2,"")</f>
        <v>#N/A</v>
      </c>
      <c r="H5" s="152" t="e">
        <f>IF(VLOOKUP($A5,Assessment,9,TRUE)='Summary All Indicators'!H$2,'Summary All Indicators'!H$2,"")</f>
        <v>#N/A</v>
      </c>
      <c r="I5" s="95" t="e">
        <f>IF(VLOOKUP($A5,Assessment,9,TRUE)='Summary All Indicators'!I$2,'Summary All Indicators'!I$2,"")</f>
        <v>#N/A</v>
      </c>
      <c r="J5" s="40" t="e">
        <f>IF(VLOOKUP($A5,Assessment,9,TRUE)='Summary All Indicators'!J$2,'Summary All Indicators'!J$2,"")</f>
        <v>#N/A</v>
      </c>
      <c r="K5" s="38" t="e">
        <f>IF(VLOOKUP($A5,Assessment,11,TRUE)='Summary All Indicators'!K$2,'Summary All Indicators'!K$2,"")</f>
        <v>#N/A</v>
      </c>
      <c r="L5" s="152" t="e">
        <f>IF(VLOOKUP($A5,Assessment,11,TRUE)='Summary All Indicators'!L$2,'Summary All Indicators'!L$2,"")</f>
        <v>#N/A</v>
      </c>
      <c r="M5" s="152" t="e">
        <f>IF(VLOOKUP($A5,Assessment,11,TRUE)='Summary All Indicators'!M$2,'Summary All Indicators'!M$2,"")</f>
        <v>#N/A</v>
      </c>
      <c r="N5" s="95" t="e">
        <f>IF(VLOOKUP($A5,Assessment,11,TRUE)='Summary All Indicators'!N$2,'Summary All Indicators'!N$2,"")</f>
        <v>#N/A</v>
      </c>
      <c r="O5" s="40" t="e">
        <f>IF(VLOOKUP($A5,Assessment,11,TRUE)='Summary All Indicators'!O$2,'Summary All Indicators'!O$2,"")</f>
        <v>#N/A</v>
      </c>
      <c r="P5" s="38" t="e">
        <f>IF(VLOOKUP($A5,Assessment,13,TRUE)='Summary All Indicators'!P$2,'Summary All Indicators'!P$2,"")</f>
        <v>#N/A</v>
      </c>
      <c r="Q5" s="152" t="e">
        <f>IF(VLOOKUP($A5,Assessment,13,TRUE)='Summary All Indicators'!Q$2,'Summary All Indicators'!Q$2,"")</f>
        <v>#N/A</v>
      </c>
      <c r="R5" s="152" t="e">
        <f>IF(VLOOKUP($A5,Assessment,13,TRUE)='Summary All Indicators'!R$2,'Summary All Indicators'!R$2,"")</f>
        <v>#N/A</v>
      </c>
      <c r="S5" s="40" t="e">
        <f>IF(VLOOKUP($A5,Assessment,13,TRUE)='Summary All Indicators'!S$2,'Summary All Indicators'!S$2,"")</f>
        <v>#N/A</v>
      </c>
      <c r="T5" s="151"/>
      <c r="U5" s="107" t="e">
        <f t="shared" ref="U5:U23" si="8">IF((V5+X5)=1,0,IF(VLOOKUP(A5,Assessment,9,FALSE)&gt;VLOOKUP(A5,Assessment,11,FALSE),1,0))</f>
        <v>#N/A</v>
      </c>
      <c r="V5" s="107" t="e">
        <f t="shared" ref="V5:V23" si="9">IF(X5=1,0,IF(VLOOKUP(A5,Assessment,9,FALSE)=VLOOKUP(A5,Assessment,11,FALSE),1,0))</f>
        <v>#N/A</v>
      </c>
      <c r="W5" s="107" t="e">
        <f t="shared" si="2"/>
        <v>#N/A</v>
      </c>
      <c r="X5" s="107" t="e">
        <f t="shared" si="3"/>
        <v>#N/A</v>
      </c>
      <c r="Z5" s="107" t="e">
        <f t="shared" si="4"/>
        <v>#N/A</v>
      </c>
      <c r="AA5" s="107" t="e">
        <f t="shared" si="5"/>
        <v>#N/A</v>
      </c>
      <c r="AB5" s="107" t="e">
        <f t="shared" si="6"/>
        <v>#N/A</v>
      </c>
      <c r="AC5" s="107" t="e">
        <f t="shared" si="7"/>
        <v>#N/A</v>
      </c>
      <c r="AD5" s="107" t="e">
        <f>+Workshop!S4</f>
        <v>#N/A</v>
      </c>
      <c r="AE5" s="107" t="e">
        <f>IF(AD5="A",4,IF(AD5="B",3,IF(AD5="C",2,IF(AD5="D",1,NA))))</f>
        <v>#N/A</v>
      </c>
      <c r="AF5" s="107" t="e">
        <f>IF(D5="A",4,IF(D5="B",3,IF(D5="C",2,IF(D5="D",1,NA))))</f>
        <v>#N/A</v>
      </c>
      <c r="AG5" s="107" t="e">
        <f t="shared" ref="AG5:AG8" si="10">IF(AF5&gt;AE5,1,0)</f>
        <v>#N/A</v>
      </c>
      <c r="AH5" s="107" t="e">
        <f t="shared" ref="AH5:AH8" si="11">IF(AE5=AF5,1,0)</f>
        <v>#N/A</v>
      </c>
      <c r="AI5" s="107" t="e">
        <f t="shared" ref="AI5:AI8" si="12">IF(AF5&lt;AE5,1,0)</f>
        <v>#N/A</v>
      </c>
      <c r="AJ5" s="107" t="e">
        <f t="shared" ref="AJ5:AJ68" si="13">1-SUM(AG5:AI5)</f>
        <v>#N/A</v>
      </c>
      <c r="AL5" s="107">
        <v>2</v>
      </c>
      <c r="AM5" s="107" t="s">
        <v>533</v>
      </c>
      <c r="AN5" s="107">
        <v>10</v>
      </c>
      <c r="AO5" s="107">
        <f>COUNTIF($C25:$C34,AO$3)</f>
        <v>0</v>
      </c>
      <c r="AP5" s="107">
        <f>COUNTIF($C25:$C34,AP$3)</f>
        <v>0</v>
      </c>
      <c r="AQ5" s="107">
        <f>COUNTIF($C25:$C34,AQ$3)</f>
        <v>0</v>
      </c>
      <c r="AR5" s="107">
        <f>COUNTIF($C25:$C34,AR$3)</f>
        <v>0</v>
      </c>
      <c r="AS5" s="107">
        <f>COUNTIF($C25:$C34,AS$3)</f>
        <v>0</v>
      </c>
      <c r="AT5" s="150" t="e">
        <f t="shared" ref="AT5:AT12" si="14">(AO5*4+AP5*3+AQ5*2+AR5*1)/SUM(AO5:AR5)/4</f>
        <v>#DIV/0!</v>
      </c>
      <c r="AU5" s="107" t="str">
        <f>HLOOKUP(MAX(AO5:AS5),AO5:AS$13,11-AL5)</f>
        <v>NA</v>
      </c>
      <c r="AV5" s="107">
        <f>COUNTIF($D25:$D34,AV$3)</f>
        <v>0</v>
      </c>
      <c r="AW5" s="107">
        <f>COUNTIF($D25:$D34,AW$3)</f>
        <v>0</v>
      </c>
      <c r="AX5" s="107">
        <f>COUNTIF($D25:$D34,AX$3)</f>
        <v>0</v>
      </c>
      <c r="AY5" s="107">
        <f>COUNTIF($D25:$D34,AY$3)</f>
        <v>0</v>
      </c>
      <c r="AZ5" s="107">
        <f>COUNTIF($D25:$D34,AZ$3)</f>
        <v>0</v>
      </c>
      <c r="BA5" s="150" t="e">
        <f t="shared" ref="BA5:BA16" si="15">(AV5*4+AW5*3+AX5*2+AY5*1)/SUM(AV5:AY5)/4</f>
        <v>#DIV/0!</v>
      </c>
      <c r="BB5" s="10" t="str">
        <f>HLOOKUP(MAX(AV5:AZ5),AV5:AZ$17,11-AL5)</f>
        <v>NA</v>
      </c>
      <c r="BE5" s="151"/>
      <c r="BF5" s="151"/>
      <c r="BG5" s="151"/>
    </row>
    <row r="6" spans="1:59" ht="15.5" x14ac:dyDescent="0.35">
      <c r="A6" s="30" t="s">
        <v>202</v>
      </c>
      <c r="B6" s="126" t="s">
        <v>587</v>
      </c>
      <c r="C6" s="85" t="e">
        <f>Workshop!M5</f>
        <v>#N/A</v>
      </c>
      <c r="D6" s="85" t="e">
        <f>Workshop!O5</f>
        <v>#N/A</v>
      </c>
      <c r="E6" s="85" t="e">
        <f>Workshop!Q5</f>
        <v>#N/A</v>
      </c>
      <c r="F6" s="38" t="e">
        <f>IF(VLOOKUP($A6,Assessment,9,TRUE)='Summary All Indicators'!F$2,'Summary All Indicators'!F$2,"")</f>
        <v>#N/A</v>
      </c>
      <c r="G6" s="152" t="e">
        <f>IF(VLOOKUP($A6,Assessment,9,TRUE)='Summary All Indicators'!G$2,'Summary All Indicators'!G$2,"")</f>
        <v>#N/A</v>
      </c>
      <c r="H6" s="152" t="e">
        <f>IF(VLOOKUP($A6,Assessment,9,TRUE)='Summary All Indicators'!H$2,'Summary All Indicators'!H$2,"")</f>
        <v>#N/A</v>
      </c>
      <c r="I6" s="95" t="e">
        <f>IF(VLOOKUP($A6,Assessment,9,TRUE)='Summary All Indicators'!I$2,'Summary All Indicators'!I$2,"")</f>
        <v>#N/A</v>
      </c>
      <c r="J6" s="40" t="e">
        <f>IF(VLOOKUP($A6,Assessment,9,TRUE)='Summary All Indicators'!J$2,'Summary All Indicators'!J$2,"")</f>
        <v>#N/A</v>
      </c>
      <c r="K6" s="38" t="e">
        <f>IF(VLOOKUP($A6,Assessment,11,TRUE)='Summary All Indicators'!K$2,'Summary All Indicators'!K$2,"")</f>
        <v>#N/A</v>
      </c>
      <c r="L6" s="152" t="e">
        <f>IF(VLOOKUP($A6,Assessment,11,TRUE)='Summary All Indicators'!L$2,'Summary All Indicators'!L$2,"")</f>
        <v>#N/A</v>
      </c>
      <c r="M6" s="152" t="e">
        <f>IF(VLOOKUP($A6,Assessment,11,TRUE)='Summary All Indicators'!M$2,'Summary All Indicators'!M$2,"")</f>
        <v>#N/A</v>
      </c>
      <c r="N6" s="95" t="e">
        <f>IF(VLOOKUP($A6,Assessment,11,TRUE)='Summary All Indicators'!N$2,'Summary All Indicators'!N$2,"")</f>
        <v>#N/A</v>
      </c>
      <c r="O6" s="40" t="e">
        <f>IF(VLOOKUP($A6,Assessment,11,TRUE)='Summary All Indicators'!O$2,'Summary All Indicators'!O$2,"")</f>
        <v>#N/A</v>
      </c>
      <c r="P6" s="38" t="e">
        <f>IF(VLOOKUP($A6,Assessment,13,TRUE)='Summary All Indicators'!P$2,'Summary All Indicators'!P$2,"")</f>
        <v>#N/A</v>
      </c>
      <c r="Q6" s="152" t="e">
        <f>IF(VLOOKUP($A6,Assessment,13,TRUE)='Summary All Indicators'!Q$2,'Summary All Indicators'!Q$2,"")</f>
        <v>#N/A</v>
      </c>
      <c r="R6" s="152" t="e">
        <f>IF(VLOOKUP($A6,Assessment,13,TRUE)='Summary All Indicators'!R$2,'Summary All Indicators'!R$2,"")</f>
        <v>#N/A</v>
      </c>
      <c r="S6" s="40" t="e">
        <f>IF(VLOOKUP($A6,Assessment,13,TRUE)='Summary All Indicators'!S$2,'Summary All Indicators'!S$2,"")</f>
        <v>#N/A</v>
      </c>
      <c r="T6" s="151"/>
      <c r="U6" s="107" t="e">
        <f t="shared" si="8"/>
        <v>#N/A</v>
      </c>
      <c r="V6" s="107" t="e">
        <f t="shared" si="9"/>
        <v>#N/A</v>
      </c>
      <c r="W6" s="107" t="e">
        <f t="shared" ref="W6:W7" si="16">IF((V6+X6)=1,0,IF(VLOOKUP(A6,Assessment,9,FALSE)&lt;VLOOKUP(A6,Assessment,11,FALSE),1,0))</f>
        <v>#N/A</v>
      </c>
      <c r="X6" s="107" t="e">
        <f t="shared" ref="X6:X7" si="17">IF(VLOOKUP(A6,Assessment,9,FALSE)="NA",1,IF(VLOOKUP(A6,Assessment,11,FALSE)="NA",1,0))</f>
        <v>#N/A</v>
      </c>
      <c r="Z6" s="107" t="e">
        <f t="shared" ref="Z6:Z7" si="18">IF((AA6+AC6)=1,0,IF(VLOOKUP(A6,Assessment,11,FALSE)&gt;VLOOKUP(A6,Assessment,13,FALSE),1,0))</f>
        <v>#N/A</v>
      </c>
      <c r="AA6" s="107" t="e">
        <f t="shared" ref="AA6:AA7" si="19">IF(AC6=1,0,IF(VLOOKUP(A6,Assessment,11,FALSE)=VLOOKUP(A6,Assessment,13,FALSE),1,0))</f>
        <v>#N/A</v>
      </c>
      <c r="AB6" s="107" t="e">
        <f t="shared" ref="AB6:AB7" si="20">IF((AA6+AC6)=1,0,IF(VLOOKUP(A6,Assessment,11,FALSE)&lt;VLOOKUP(A6,Assessment,13,FALSE),1,0))</f>
        <v>#N/A</v>
      </c>
      <c r="AC6" s="107" t="e">
        <f t="shared" ref="AC6:AC7" si="21">IF(VLOOKUP(A6,Assessment,11,FALSE)="NA",1,IF(VLOOKUP(A6,Assessment,13,FALSE)="NA",1,0))</f>
        <v>#N/A</v>
      </c>
      <c r="AD6" s="107" t="e">
        <f>+Workshop!S5</f>
        <v>#N/A</v>
      </c>
      <c r="AE6" s="107" t="e">
        <f>IF(AD6="A",4,IF(AD6="B",3,IF(AD6="C",2,IF(AD6="D",1,NA))))</f>
        <v>#N/A</v>
      </c>
      <c r="AF6" s="107" t="e">
        <f>IF(D6="A",4,IF(D6="B",3,IF(D6="C",2,IF(D6="D",1,NA))))</f>
        <v>#N/A</v>
      </c>
      <c r="AG6" s="107" t="e">
        <f t="shared" si="10"/>
        <v>#N/A</v>
      </c>
      <c r="AH6" s="107" t="e">
        <f t="shared" si="11"/>
        <v>#N/A</v>
      </c>
      <c r="AI6" s="107" t="e">
        <f t="shared" si="12"/>
        <v>#N/A</v>
      </c>
      <c r="AJ6" s="107" t="e">
        <f t="shared" si="13"/>
        <v>#N/A</v>
      </c>
      <c r="AL6" s="107">
        <v>3</v>
      </c>
      <c r="AM6" s="107" t="s">
        <v>534</v>
      </c>
      <c r="AN6" s="107">
        <v>8</v>
      </c>
      <c r="AO6" s="107">
        <f>COUNTIF($C36:$C43,AO$3)</f>
        <v>0</v>
      </c>
      <c r="AP6" s="107">
        <f>COUNTIF($C36:$C43,AP$3)</f>
        <v>0</v>
      </c>
      <c r="AQ6" s="107">
        <f>COUNTIF($C36:$C43,AQ$3)</f>
        <v>0</v>
      </c>
      <c r="AR6" s="107">
        <f>COUNTIF($C36:$C43,AR$3)</f>
        <v>0</v>
      </c>
      <c r="AS6" s="107">
        <f>COUNTIF($C36:$C43,AS$3)</f>
        <v>0</v>
      </c>
      <c r="AT6" s="150" t="e">
        <f t="shared" si="14"/>
        <v>#DIV/0!</v>
      </c>
      <c r="AU6" s="107" t="str">
        <f>HLOOKUP(MAX(AO6:AS6),AO6:AS$13,11-AL6)</f>
        <v>NA</v>
      </c>
      <c r="AV6" s="107">
        <f>COUNTIF($D36:$D43,AV$3)</f>
        <v>0</v>
      </c>
      <c r="AW6" s="107">
        <f>COUNTIF($D36:$D43,AW$3)</f>
        <v>0</v>
      </c>
      <c r="AX6" s="107">
        <f>COUNTIF($D36:$D43,AX$3)</f>
        <v>0</v>
      </c>
      <c r="AY6" s="107">
        <f>COUNTIF($D36:$D43,AY$3)</f>
        <v>0</v>
      </c>
      <c r="AZ6" s="107">
        <f>COUNTIF($D36:$D43,AZ$3)</f>
        <v>0</v>
      </c>
      <c r="BA6" s="150" t="e">
        <f t="shared" ref="BA6:BA12" si="22">(AV6*4+AW6*3+AX6*2+AY6*1)/SUM(AV6:AY6)/4</f>
        <v>#DIV/0!</v>
      </c>
      <c r="BB6" s="10" t="str">
        <f>HLOOKUP(MAX(AV6:AZ6),AV6:AZ$17,11-AL6)</f>
        <v>NA</v>
      </c>
      <c r="BE6" s="151"/>
      <c r="BF6" s="151"/>
      <c r="BG6" s="151"/>
    </row>
    <row r="7" spans="1:59" ht="15.5" x14ac:dyDescent="0.35">
      <c r="A7" s="30" t="s">
        <v>203</v>
      </c>
      <c r="B7" s="126" t="s">
        <v>588</v>
      </c>
      <c r="C7" s="85" t="e">
        <f>Workshop!M6</f>
        <v>#N/A</v>
      </c>
      <c r="D7" s="85" t="e">
        <f>Workshop!O6</f>
        <v>#N/A</v>
      </c>
      <c r="E7" s="85" t="e">
        <f>Workshop!Q6</f>
        <v>#N/A</v>
      </c>
      <c r="F7" s="38" t="e">
        <f>IF(VLOOKUP($A7,Assessment,9,TRUE)='Summary All Indicators'!F$2,'Summary All Indicators'!F$2,"")</f>
        <v>#N/A</v>
      </c>
      <c r="G7" s="152" t="e">
        <f>IF(VLOOKUP($A7,Assessment,9,TRUE)='Summary All Indicators'!G$2,'Summary All Indicators'!G$2,"")</f>
        <v>#N/A</v>
      </c>
      <c r="H7" s="152" t="e">
        <f>IF(VLOOKUP($A7,Assessment,9,TRUE)='Summary All Indicators'!H$2,'Summary All Indicators'!H$2,"")</f>
        <v>#N/A</v>
      </c>
      <c r="I7" s="95" t="e">
        <f>IF(VLOOKUP($A7,Assessment,9,TRUE)='Summary All Indicators'!I$2,'Summary All Indicators'!I$2,"")</f>
        <v>#N/A</v>
      </c>
      <c r="J7" s="40" t="e">
        <f>IF(VLOOKUP($A7,Assessment,9,TRUE)='Summary All Indicators'!J$2,'Summary All Indicators'!J$2,"")</f>
        <v>#N/A</v>
      </c>
      <c r="K7" s="38" t="e">
        <f>IF(VLOOKUP($A7,Assessment,11,TRUE)='Summary All Indicators'!K$2,'Summary All Indicators'!K$2,"")</f>
        <v>#N/A</v>
      </c>
      <c r="L7" s="152" t="e">
        <f>IF(VLOOKUP($A7,Assessment,11,TRUE)='Summary All Indicators'!L$2,'Summary All Indicators'!L$2,"")</f>
        <v>#N/A</v>
      </c>
      <c r="M7" s="152" t="e">
        <f>IF(VLOOKUP($A7,Assessment,11,TRUE)='Summary All Indicators'!M$2,'Summary All Indicators'!M$2,"")</f>
        <v>#N/A</v>
      </c>
      <c r="N7" s="95" t="e">
        <f>IF(VLOOKUP($A7,Assessment,11,TRUE)='Summary All Indicators'!N$2,'Summary All Indicators'!N$2,"")</f>
        <v>#N/A</v>
      </c>
      <c r="O7" s="40" t="e">
        <f>IF(VLOOKUP($A7,Assessment,11,TRUE)='Summary All Indicators'!O$2,'Summary All Indicators'!O$2,"")</f>
        <v>#N/A</v>
      </c>
      <c r="P7" s="38" t="e">
        <f>IF(VLOOKUP($A7,Assessment,13,TRUE)='Summary All Indicators'!P$2,'Summary All Indicators'!P$2,"")</f>
        <v>#N/A</v>
      </c>
      <c r="Q7" s="152" t="e">
        <f>IF(VLOOKUP($A7,Assessment,13,TRUE)='Summary All Indicators'!Q$2,'Summary All Indicators'!Q$2,"")</f>
        <v>#N/A</v>
      </c>
      <c r="R7" s="152" t="e">
        <f>IF(VLOOKUP($A7,Assessment,13,TRUE)='Summary All Indicators'!R$2,'Summary All Indicators'!R$2,"")</f>
        <v>#N/A</v>
      </c>
      <c r="S7" s="40" t="e">
        <f>IF(VLOOKUP($A7,Assessment,13,TRUE)='Summary All Indicators'!S$2,'Summary All Indicators'!S$2,"")</f>
        <v>#N/A</v>
      </c>
      <c r="T7" s="151"/>
      <c r="U7" s="107" t="e">
        <f t="shared" si="8"/>
        <v>#N/A</v>
      </c>
      <c r="V7" s="107" t="e">
        <f t="shared" si="9"/>
        <v>#N/A</v>
      </c>
      <c r="W7" s="107" t="e">
        <f t="shared" si="16"/>
        <v>#N/A</v>
      </c>
      <c r="X7" s="107" t="e">
        <f t="shared" si="17"/>
        <v>#N/A</v>
      </c>
      <c r="Z7" s="107" t="e">
        <f t="shared" si="18"/>
        <v>#N/A</v>
      </c>
      <c r="AA7" s="107" t="e">
        <f t="shared" si="19"/>
        <v>#N/A</v>
      </c>
      <c r="AB7" s="107" t="e">
        <f t="shared" si="20"/>
        <v>#N/A</v>
      </c>
      <c r="AC7" s="107" t="e">
        <f t="shared" si="21"/>
        <v>#N/A</v>
      </c>
      <c r="AD7" s="107" t="e">
        <f>+Workshop!S6</f>
        <v>#N/A</v>
      </c>
      <c r="AE7" s="107" t="e">
        <f>IF(AD7="A",4,IF(AD7="B",3,IF(AD7="C",2,IF(AD7="D",1,NA))))</f>
        <v>#N/A</v>
      </c>
      <c r="AF7" s="107" t="e">
        <f>IF(D7="A",4,IF(D7="B",3,IF(D7="C",2,IF(D7="D",1,NA))))</f>
        <v>#N/A</v>
      </c>
      <c r="AG7" s="107" t="e">
        <f t="shared" si="10"/>
        <v>#N/A</v>
      </c>
      <c r="AH7" s="107" t="e">
        <f t="shared" si="11"/>
        <v>#N/A</v>
      </c>
      <c r="AI7" s="107" t="e">
        <f t="shared" si="12"/>
        <v>#N/A</v>
      </c>
      <c r="AJ7" s="107" t="e">
        <f t="shared" si="13"/>
        <v>#N/A</v>
      </c>
      <c r="AL7" s="107">
        <v>4</v>
      </c>
      <c r="AM7" s="107" t="s">
        <v>535</v>
      </c>
      <c r="AN7" s="107">
        <v>4</v>
      </c>
      <c r="AO7" s="107">
        <f>COUNTIF($C45:$C48,AO$3)</f>
        <v>0</v>
      </c>
      <c r="AP7" s="107">
        <f>COUNTIF($C45:$C48,AP$3)</f>
        <v>0</v>
      </c>
      <c r="AQ7" s="107">
        <f>COUNTIF($C45:$C48,AQ$3)</f>
        <v>0</v>
      </c>
      <c r="AR7" s="107">
        <f>COUNTIF($C45:$C48,AR$3)</f>
        <v>0</v>
      </c>
      <c r="AS7" s="107">
        <f>COUNTIF($C45:$C48,AS$3)</f>
        <v>0</v>
      </c>
      <c r="AT7" s="150" t="e">
        <f t="shared" si="14"/>
        <v>#DIV/0!</v>
      </c>
      <c r="AU7" s="107" t="str">
        <f>HLOOKUP(MAX(AO7:AS7),AO7:AS$13,11-AL7)</f>
        <v>NA</v>
      </c>
      <c r="AV7" s="107">
        <f>COUNTIF($D45:$D48,AV$3)</f>
        <v>0</v>
      </c>
      <c r="AW7" s="107">
        <f>COUNTIF($D45:$D48,AW$3)</f>
        <v>0</v>
      </c>
      <c r="AX7" s="107">
        <f>COUNTIF($D45:$D48,AX$3)</f>
        <v>0</v>
      </c>
      <c r="AY7" s="107">
        <f>COUNTIF($D45:$D48,AY$3)</f>
        <v>0</v>
      </c>
      <c r="AZ7" s="107">
        <f>COUNTIF($D45:$D48,AZ$3)</f>
        <v>0</v>
      </c>
      <c r="BA7" s="150" t="e">
        <f t="shared" si="22"/>
        <v>#DIV/0!</v>
      </c>
      <c r="BB7" s="10" t="str">
        <f>HLOOKUP(MAX(AV7:AZ7),AV7:AZ$17,11-AL7)</f>
        <v>NA</v>
      </c>
      <c r="BE7" s="151"/>
      <c r="BF7" s="151"/>
      <c r="BG7" s="151"/>
    </row>
    <row r="8" spans="1:59" ht="15.5" x14ac:dyDescent="0.35">
      <c r="A8" s="30" t="s">
        <v>204</v>
      </c>
      <c r="B8" s="121" t="s">
        <v>281</v>
      </c>
      <c r="C8" s="85" t="e">
        <f>Workshop!M7</f>
        <v>#N/A</v>
      </c>
      <c r="D8" s="85" t="e">
        <f>Workshop!O7</f>
        <v>#N/A</v>
      </c>
      <c r="E8" s="85" t="e">
        <f>Workshop!Q7</f>
        <v>#N/A</v>
      </c>
      <c r="F8" s="38" t="e">
        <f>IF(VLOOKUP($A8,Assessment,9,TRUE)='Summary All Indicators'!F$2,'Summary All Indicators'!F$2,"")</f>
        <v>#N/A</v>
      </c>
      <c r="G8" s="152" t="e">
        <f>IF(VLOOKUP($A8,Assessment,9,TRUE)='Summary All Indicators'!G$2,'Summary All Indicators'!G$2,"")</f>
        <v>#N/A</v>
      </c>
      <c r="H8" s="152" t="e">
        <f>IF(VLOOKUP($A8,Assessment,9,TRUE)='Summary All Indicators'!H$2,'Summary All Indicators'!H$2,"")</f>
        <v>#N/A</v>
      </c>
      <c r="I8" s="95" t="e">
        <f>IF(VLOOKUP($A8,Assessment,9,TRUE)='Summary All Indicators'!I$2,'Summary All Indicators'!I$2,"")</f>
        <v>#N/A</v>
      </c>
      <c r="J8" s="40" t="e">
        <f>IF(VLOOKUP($A8,Assessment,9,TRUE)='Summary All Indicators'!J$2,'Summary All Indicators'!J$2,"")</f>
        <v>#N/A</v>
      </c>
      <c r="K8" s="38" t="e">
        <f>IF(VLOOKUP($A8,Assessment,11,TRUE)='Summary All Indicators'!K$2,'Summary All Indicators'!K$2,"")</f>
        <v>#N/A</v>
      </c>
      <c r="L8" s="152" t="e">
        <f>IF(VLOOKUP($A8,Assessment,11,TRUE)='Summary All Indicators'!L$2,'Summary All Indicators'!L$2,"")</f>
        <v>#N/A</v>
      </c>
      <c r="M8" s="152" t="e">
        <f>IF(VLOOKUP($A8,Assessment,11,TRUE)='Summary All Indicators'!M$2,'Summary All Indicators'!M$2,"")</f>
        <v>#N/A</v>
      </c>
      <c r="N8" s="95" t="e">
        <f>IF(VLOOKUP($A8,Assessment,11,TRUE)='Summary All Indicators'!N$2,'Summary All Indicators'!N$2,"")</f>
        <v>#N/A</v>
      </c>
      <c r="O8" s="40" t="e">
        <f>IF(VLOOKUP($A8,Assessment,11,TRUE)='Summary All Indicators'!O$2,'Summary All Indicators'!O$2,"")</f>
        <v>#N/A</v>
      </c>
      <c r="P8" s="38" t="e">
        <f>IF(VLOOKUP($A8,Assessment,13,TRUE)='Summary All Indicators'!P$2,'Summary All Indicators'!P$2,"")</f>
        <v>#N/A</v>
      </c>
      <c r="Q8" s="152" t="e">
        <f>IF(VLOOKUP($A8,Assessment,13,TRUE)='Summary All Indicators'!Q$2,'Summary All Indicators'!Q$2,"")</f>
        <v>#N/A</v>
      </c>
      <c r="R8" s="152" t="e">
        <f>IF(VLOOKUP($A8,Assessment,13,TRUE)='Summary All Indicators'!R$2,'Summary All Indicators'!R$2,"")</f>
        <v>#N/A</v>
      </c>
      <c r="S8" s="40" t="e">
        <f>IF(VLOOKUP($A8,Assessment,13,TRUE)='Summary All Indicators'!S$2,'Summary All Indicators'!S$2,"")</f>
        <v>#N/A</v>
      </c>
      <c r="T8" s="151"/>
      <c r="U8" s="107" t="e">
        <f t="shared" si="8"/>
        <v>#N/A</v>
      </c>
      <c r="V8" s="107" t="e">
        <f t="shared" si="9"/>
        <v>#N/A</v>
      </c>
      <c r="W8" s="107" t="e">
        <f t="shared" si="2"/>
        <v>#N/A</v>
      </c>
      <c r="X8" s="107" t="e">
        <f t="shared" si="3"/>
        <v>#N/A</v>
      </c>
      <c r="Z8" s="107" t="e">
        <f t="shared" si="4"/>
        <v>#N/A</v>
      </c>
      <c r="AA8" s="107" t="e">
        <f t="shared" si="5"/>
        <v>#N/A</v>
      </c>
      <c r="AB8" s="107" t="e">
        <f t="shared" si="6"/>
        <v>#N/A</v>
      </c>
      <c r="AC8" s="107" t="e">
        <f t="shared" si="7"/>
        <v>#N/A</v>
      </c>
      <c r="AD8" s="107" t="e">
        <f>+Workshop!S7</f>
        <v>#N/A</v>
      </c>
      <c r="AE8" s="107" t="e">
        <f>IF(AD8="A",4,IF(AD8="B",3,IF(AD8="C",2,IF(AD8="D",1,NA))))</f>
        <v>#N/A</v>
      </c>
      <c r="AF8" s="107" t="e">
        <f>IF(D8="A",4,IF(D8="B",3,IF(D8="C",2,IF(D8="D",1,NA))))</f>
        <v>#N/A</v>
      </c>
      <c r="AG8" s="107" t="e">
        <f t="shared" si="10"/>
        <v>#N/A</v>
      </c>
      <c r="AH8" s="107" t="e">
        <f t="shared" si="11"/>
        <v>#N/A</v>
      </c>
      <c r="AI8" s="107" t="e">
        <f t="shared" si="12"/>
        <v>#N/A</v>
      </c>
      <c r="AJ8" s="107" t="e">
        <f t="shared" si="13"/>
        <v>#N/A</v>
      </c>
      <c r="AL8" s="107">
        <v>5</v>
      </c>
      <c r="AM8" s="107" t="s">
        <v>536</v>
      </c>
      <c r="AN8" s="107">
        <v>8</v>
      </c>
      <c r="AO8" s="107">
        <f>COUNTIF($C50:$C57,AO$3)</f>
        <v>0</v>
      </c>
      <c r="AP8" s="107">
        <f>COUNTIF($C50:$C57,AP$3)</f>
        <v>0</v>
      </c>
      <c r="AQ8" s="107">
        <f>COUNTIF($C50:$C57,AQ$3)</f>
        <v>0</v>
      </c>
      <c r="AR8" s="107">
        <f>COUNTIF($C50:$C57,AR$3)</f>
        <v>0</v>
      </c>
      <c r="AS8" s="107">
        <f>COUNTIF($C50:$C57,AS$3)</f>
        <v>0</v>
      </c>
      <c r="AT8" s="150" t="e">
        <f t="shared" si="14"/>
        <v>#DIV/0!</v>
      </c>
      <c r="AU8" s="107" t="str">
        <f>HLOOKUP(MAX(AO8:AS8),AO8:AS$13,11-AL8)</f>
        <v>NA</v>
      </c>
      <c r="AV8" s="107">
        <f>COUNTIF($D50:$D57,AV$3)</f>
        <v>0</v>
      </c>
      <c r="AW8" s="107">
        <f>COUNTIF($D50:$D57,AW$3)</f>
        <v>0</v>
      </c>
      <c r="AX8" s="107">
        <f>COUNTIF($D50:$D57,AX$3)</f>
        <v>0</v>
      </c>
      <c r="AY8" s="107">
        <f>COUNTIF($D50:$D57,AY$3)</f>
        <v>0</v>
      </c>
      <c r="AZ8" s="107">
        <f>COUNTIF($D50:$D57,AZ$3)</f>
        <v>0</v>
      </c>
      <c r="BA8" s="150" t="e">
        <f t="shared" si="22"/>
        <v>#DIV/0!</v>
      </c>
      <c r="BB8" s="10" t="str">
        <f>HLOOKUP(MAX(AV8:AZ8),AV8:AZ$17,11-AL8)</f>
        <v>NA</v>
      </c>
      <c r="BE8" s="151"/>
      <c r="BF8" s="151"/>
      <c r="BG8" s="151"/>
    </row>
    <row r="9" spans="1:59" ht="15.5" x14ac:dyDescent="0.35">
      <c r="A9" s="30" t="s">
        <v>205</v>
      </c>
      <c r="B9" s="121" t="s">
        <v>117</v>
      </c>
      <c r="C9" s="85" t="e">
        <f>Workshop!M8</f>
        <v>#N/A</v>
      </c>
      <c r="D9" s="85" t="e">
        <f>Workshop!O8</f>
        <v>#N/A</v>
      </c>
      <c r="E9" s="85" t="e">
        <f>Workshop!Q8</f>
        <v>#N/A</v>
      </c>
      <c r="F9" s="38" t="e">
        <f>IF(VLOOKUP($A9,Assessment,9,TRUE)='Summary All Indicators'!F$2,'Summary All Indicators'!F$2,"")</f>
        <v>#N/A</v>
      </c>
      <c r="G9" s="152" t="e">
        <f>IF(VLOOKUP($A9,Assessment,9,TRUE)='Summary All Indicators'!G$2,'Summary All Indicators'!G$2,"")</f>
        <v>#N/A</v>
      </c>
      <c r="H9" s="152" t="e">
        <f>IF(VLOOKUP($A9,Assessment,9,TRUE)='Summary All Indicators'!H$2,'Summary All Indicators'!H$2,"")</f>
        <v>#N/A</v>
      </c>
      <c r="I9" s="95" t="e">
        <f>IF(VLOOKUP($A9,Assessment,9,TRUE)='Summary All Indicators'!I$2,'Summary All Indicators'!I$2,"")</f>
        <v>#N/A</v>
      </c>
      <c r="J9" s="40" t="e">
        <f>IF(VLOOKUP($A9,Assessment,9,TRUE)='Summary All Indicators'!J$2,'Summary All Indicators'!J$2,"")</f>
        <v>#N/A</v>
      </c>
      <c r="K9" s="38" t="e">
        <f>IF(VLOOKUP($A9,Assessment,11,TRUE)='Summary All Indicators'!K$2,'Summary All Indicators'!K$2,"")</f>
        <v>#N/A</v>
      </c>
      <c r="L9" s="152" t="e">
        <f>IF(VLOOKUP($A9,Assessment,11,TRUE)='Summary All Indicators'!L$2,'Summary All Indicators'!L$2,"")</f>
        <v>#N/A</v>
      </c>
      <c r="M9" s="152" t="e">
        <f>IF(VLOOKUP($A9,Assessment,11,TRUE)='Summary All Indicators'!M$2,'Summary All Indicators'!M$2,"")</f>
        <v>#N/A</v>
      </c>
      <c r="N9" s="95" t="e">
        <f>IF(VLOOKUP($A9,Assessment,11,TRUE)='Summary All Indicators'!N$2,'Summary All Indicators'!N$2,"")</f>
        <v>#N/A</v>
      </c>
      <c r="O9" s="40" t="e">
        <f>IF(VLOOKUP($A9,Assessment,11,TRUE)='Summary All Indicators'!O$2,'Summary All Indicators'!O$2,"")</f>
        <v>#N/A</v>
      </c>
      <c r="P9" s="38" t="e">
        <f>IF(VLOOKUP($A9,Assessment,13,TRUE)='Summary All Indicators'!P$2,'Summary All Indicators'!P$2,"")</f>
        <v>#N/A</v>
      </c>
      <c r="Q9" s="152" t="e">
        <f>IF(VLOOKUP($A9,Assessment,13,TRUE)='Summary All Indicators'!Q$2,'Summary All Indicators'!Q$2,"")</f>
        <v>#N/A</v>
      </c>
      <c r="R9" s="152" t="e">
        <f>IF(VLOOKUP($A9,Assessment,13,TRUE)='Summary All Indicators'!R$2,'Summary All Indicators'!R$2,"")</f>
        <v>#N/A</v>
      </c>
      <c r="S9" s="40" t="e">
        <f>IF(VLOOKUP($A9,Assessment,13,TRUE)='Summary All Indicators'!S$2,'Summary All Indicators'!S$2,"")</f>
        <v>#N/A</v>
      </c>
      <c r="T9" s="151"/>
      <c r="U9" s="107" t="e">
        <f t="shared" si="8"/>
        <v>#N/A</v>
      </c>
      <c r="V9" s="107" t="e">
        <f t="shared" si="9"/>
        <v>#N/A</v>
      </c>
      <c r="W9" s="107" t="e">
        <f t="shared" si="2"/>
        <v>#N/A</v>
      </c>
      <c r="X9" s="107" t="e">
        <f t="shared" si="3"/>
        <v>#N/A</v>
      </c>
      <c r="Z9" s="107" t="e">
        <f t="shared" si="4"/>
        <v>#N/A</v>
      </c>
      <c r="AA9" s="107" t="e">
        <f t="shared" si="5"/>
        <v>#N/A</v>
      </c>
      <c r="AB9" s="107" t="e">
        <f t="shared" si="6"/>
        <v>#N/A</v>
      </c>
      <c r="AC9" s="107" t="e">
        <f t="shared" si="7"/>
        <v>#N/A</v>
      </c>
      <c r="AD9" s="107" t="e">
        <f>+Workshop!S8</f>
        <v>#N/A</v>
      </c>
      <c r="AE9" s="107" t="e">
        <f>IF(AD9="A",4,IF(AD9="B",3,IF(AD9="C",2,IF(AD9="D",1,NA))))</f>
        <v>#N/A</v>
      </c>
      <c r="AF9" s="107" t="e">
        <f>IF(D9="A",4,IF(D9="B",3,IF(D9="C",2,IF(D9="D",1,NA))))</f>
        <v>#N/A</v>
      </c>
      <c r="AG9" s="107">
        <f>IFERROR(IF(AF9&gt;AE9,1,0),0)</f>
        <v>0</v>
      </c>
      <c r="AH9" s="107">
        <f>IFERROR(IF(AE9=AF9,1,0),0)</f>
        <v>0</v>
      </c>
      <c r="AI9" s="107">
        <f>IFERROR(IF(AF9&lt;AE9,1,0),0)</f>
        <v>0</v>
      </c>
      <c r="AJ9" s="107">
        <f t="shared" si="13"/>
        <v>1</v>
      </c>
      <c r="AL9" s="107">
        <v>6</v>
      </c>
      <c r="AM9" s="107" t="s">
        <v>537</v>
      </c>
      <c r="AN9" s="107">
        <v>3</v>
      </c>
      <c r="AO9" s="107">
        <f>COUNTIF($C59:$C61,AO$3)</f>
        <v>0</v>
      </c>
      <c r="AP9" s="107">
        <f>COUNTIF($C59:$C61,AP$3)</f>
        <v>0</v>
      </c>
      <c r="AQ9" s="107">
        <f>COUNTIF($C59:$C61,AQ$3)</f>
        <v>0</v>
      </c>
      <c r="AR9" s="107">
        <f>COUNTIF($C59:$C61,AR$3)</f>
        <v>0</v>
      </c>
      <c r="AS9" s="107">
        <f>COUNTIF($C59:$C61,AS$3)</f>
        <v>0</v>
      </c>
      <c r="AT9" s="150" t="e">
        <f t="shared" si="14"/>
        <v>#DIV/0!</v>
      </c>
      <c r="AU9" s="107" t="str">
        <f>HLOOKUP(MAX(AO9:AS9),AO9:AS$13,11-AL9)</f>
        <v>NA</v>
      </c>
      <c r="AV9" s="107">
        <f>COUNTIF($D59:$D61,AV$3)</f>
        <v>0</v>
      </c>
      <c r="AW9" s="107">
        <f>COUNTIF($D59:$D61,AW$3)</f>
        <v>0</v>
      </c>
      <c r="AX9" s="107">
        <f>COUNTIF($D59:$D61,AX$3)</f>
        <v>0</v>
      </c>
      <c r="AY9" s="107">
        <f>COUNTIF($D59:$D61,AY$3)</f>
        <v>0</v>
      </c>
      <c r="AZ9" s="107">
        <f>COUNTIF($D59:$D61,AZ$3)</f>
        <v>0</v>
      </c>
      <c r="BA9" s="150" t="e">
        <f t="shared" si="22"/>
        <v>#DIV/0!</v>
      </c>
      <c r="BB9" s="10" t="str">
        <f>HLOOKUP(MAX(AV9:AZ9),AV9:AZ$17,11-AL9)</f>
        <v>NA</v>
      </c>
      <c r="BE9" s="151"/>
      <c r="BF9" s="151"/>
      <c r="BG9" s="151"/>
    </row>
    <row r="10" spans="1:59" ht="15.5" x14ac:dyDescent="0.35">
      <c r="A10" s="30" t="s">
        <v>206</v>
      </c>
      <c r="B10" s="121" t="s">
        <v>118</v>
      </c>
      <c r="C10" s="85" t="e">
        <f>Workshop!M9</f>
        <v>#N/A</v>
      </c>
      <c r="D10" s="85" t="e">
        <f>Workshop!O9</f>
        <v>#N/A</v>
      </c>
      <c r="E10" s="85" t="e">
        <f>Workshop!Q9</f>
        <v>#N/A</v>
      </c>
      <c r="F10" s="38" t="e">
        <f>IF(VLOOKUP($A10,Assessment,9,TRUE)='Summary All Indicators'!F$2,'Summary All Indicators'!F$2,"")</f>
        <v>#N/A</v>
      </c>
      <c r="G10" s="152" t="e">
        <f>IF(VLOOKUP($A10,Assessment,9,TRUE)='Summary All Indicators'!G$2,'Summary All Indicators'!G$2,"")</f>
        <v>#N/A</v>
      </c>
      <c r="H10" s="152" t="e">
        <f>IF(VLOOKUP($A10,Assessment,9,TRUE)='Summary All Indicators'!H$2,'Summary All Indicators'!H$2,"")</f>
        <v>#N/A</v>
      </c>
      <c r="I10" s="95" t="e">
        <f>IF(VLOOKUP($A10,Assessment,9,TRUE)='Summary All Indicators'!I$2,'Summary All Indicators'!I$2,"")</f>
        <v>#N/A</v>
      </c>
      <c r="J10" s="40" t="e">
        <f>IF(VLOOKUP($A10,Assessment,9,TRUE)='Summary All Indicators'!J$2,'Summary All Indicators'!J$2,"")</f>
        <v>#N/A</v>
      </c>
      <c r="K10" s="38" t="e">
        <f>IF(VLOOKUP($A10,Assessment,11,TRUE)='Summary All Indicators'!K$2,'Summary All Indicators'!K$2,"")</f>
        <v>#N/A</v>
      </c>
      <c r="L10" s="152" t="e">
        <f>IF(VLOOKUP($A10,Assessment,11,TRUE)='Summary All Indicators'!L$2,'Summary All Indicators'!L$2,"")</f>
        <v>#N/A</v>
      </c>
      <c r="M10" s="152" t="e">
        <f>IF(VLOOKUP($A10,Assessment,11,TRUE)='Summary All Indicators'!M$2,'Summary All Indicators'!M$2,"")</f>
        <v>#N/A</v>
      </c>
      <c r="N10" s="95" t="e">
        <f>IF(VLOOKUP($A10,Assessment,11,TRUE)='Summary All Indicators'!N$2,'Summary All Indicators'!N$2,"")</f>
        <v>#N/A</v>
      </c>
      <c r="O10" s="40" t="e">
        <f>IF(VLOOKUP($A10,Assessment,11,TRUE)='Summary All Indicators'!O$2,'Summary All Indicators'!O$2,"")</f>
        <v>#N/A</v>
      </c>
      <c r="P10" s="38" t="e">
        <f>IF(VLOOKUP($A10,Assessment,13,TRUE)='Summary All Indicators'!P$2,'Summary All Indicators'!P$2,"")</f>
        <v>#N/A</v>
      </c>
      <c r="Q10" s="152" t="e">
        <f>IF(VLOOKUP($A10,Assessment,13,TRUE)='Summary All Indicators'!Q$2,'Summary All Indicators'!Q$2,"")</f>
        <v>#N/A</v>
      </c>
      <c r="R10" s="152" t="e">
        <f>IF(VLOOKUP($A10,Assessment,13,TRUE)='Summary All Indicators'!R$2,'Summary All Indicators'!R$2,"")</f>
        <v>#N/A</v>
      </c>
      <c r="S10" s="40" t="e">
        <f>IF(VLOOKUP($A10,Assessment,13,TRUE)='Summary All Indicators'!S$2,'Summary All Indicators'!S$2,"")</f>
        <v>#N/A</v>
      </c>
      <c r="T10" s="151"/>
      <c r="U10" s="107" t="e">
        <f t="shared" si="8"/>
        <v>#N/A</v>
      </c>
      <c r="V10" s="107" t="e">
        <f t="shared" si="9"/>
        <v>#N/A</v>
      </c>
      <c r="W10" s="107" t="e">
        <f t="shared" si="2"/>
        <v>#N/A</v>
      </c>
      <c r="X10" s="107" t="e">
        <f t="shared" si="3"/>
        <v>#N/A</v>
      </c>
      <c r="Z10" s="107" t="e">
        <f t="shared" si="4"/>
        <v>#N/A</v>
      </c>
      <c r="AA10" s="107" t="e">
        <f t="shared" si="5"/>
        <v>#N/A</v>
      </c>
      <c r="AB10" s="107" t="e">
        <f t="shared" si="6"/>
        <v>#N/A</v>
      </c>
      <c r="AC10" s="107" t="e">
        <f t="shared" si="7"/>
        <v>#N/A</v>
      </c>
      <c r="AD10" s="107" t="e">
        <f>+Workshop!S9</f>
        <v>#N/A</v>
      </c>
      <c r="AE10" s="107" t="e">
        <f>IF(AD10="A",4,IF(AD10="B",3,IF(AD10="C",2,IF(AD10="D",1,NA))))</f>
        <v>#N/A</v>
      </c>
      <c r="AF10" s="107" t="e">
        <f>IF(D10="A",4,IF(D10="B",3,IF(D10="C",2,IF(D10="D",1,NA))))</f>
        <v>#N/A</v>
      </c>
      <c r="AG10" s="107">
        <f t="shared" ref="AG10:AG23" si="23">IFERROR(IF(AF10&gt;AE10,1,0),0)</f>
        <v>0</v>
      </c>
      <c r="AH10" s="107">
        <f t="shared" ref="AH10:AH23" si="24">IFERROR(IF(AE10=AF10,1,0),0)</f>
        <v>0</v>
      </c>
      <c r="AI10" s="107">
        <f t="shared" ref="AI10:AI23" si="25">IFERROR(IF(AF10&lt;AE10,1,0),0)</f>
        <v>0</v>
      </c>
      <c r="AJ10" s="107">
        <f t="shared" si="13"/>
        <v>1</v>
      </c>
      <c r="AL10" s="107">
        <v>7</v>
      </c>
      <c r="AM10" s="107" t="s">
        <v>538</v>
      </c>
      <c r="AN10" s="107">
        <v>6</v>
      </c>
      <c r="AO10" s="107">
        <f>COUNTIF($C63:$C68,AO$3)</f>
        <v>0</v>
      </c>
      <c r="AP10" s="107">
        <f>COUNTIF($C63:$C68,AP$3)</f>
        <v>0</v>
      </c>
      <c r="AQ10" s="107">
        <f>COUNTIF($C63:$C68,AQ$3)</f>
        <v>0</v>
      </c>
      <c r="AR10" s="107">
        <f>COUNTIF($C63:$C68,AR$3)</f>
        <v>0</v>
      </c>
      <c r="AS10" s="107">
        <f>COUNTIF($C63:$C68,AS$3)</f>
        <v>0</v>
      </c>
      <c r="AT10" s="150" t="e">
        <f t="shared" si="14"/>
        <v>#DIV/0!</v>
      </c>
      <c r="AU10" s="107" t="str">
        <f>HLOOKUP(MAX(AO10:AS10),AO10:AS$13,11-AL10)</f>
        <v>NA</v>
      </c>
      <c r="AV10" s="107">
        <f>COUNTIF($D63:$D68,AV$3)</f>
        <v>0</v>
      </c>
      <c r="AW10" s="107">
        <f>COUNTIF($D63:$D68,AW$3)</f>
        <v>0</v>
      </c>
      <c r="AX10" s="107">
        <f>COUNTIF($D63:$D68,AX$3)</f>
        <v>0</v>
      </c>
      <c r="AY10" s="107">
        <f>COUNTIF($D63:$D68,AY$3)</f>
        <v>0</v>
      </c>
      <c r="AZ10" s="107">
        <f>COUNTIF($D63:$D68,AZ$3)</f>
        <v>0</v>
      </c>
      <c r="BA10" s="150" t="e">
        <f t="shared" si="22"/>
        <v>#DIV/0!</v>
      </c>
      <c r="BB10" s="10" t="str">
        <f>HLOOKUP(MAX(AV10:AZ10),AV10:AZ$17,11-AL10)</f>
        <v>NA</v>
      </c>
      <c r="BE10" s="151"/>
      <c r="BF10" s="151"/>
      <c r="BG10" s="151"/>
    </row>
    <row r="11" spans="1:59" ht="15.5" x14ac:dyDescent="0.35">
      <c r="A11" s="30" t="s">
        <v>207</v>
      </c>
      <c r="B11" s="121" t="s">
        <v>119</v>
      </c>
      <c r="C11" s="85" t="e">
        <f>Workshop!M10</f>
        <v>#N/A</v>
      </c>
      <c r="D11" s="85" t="e">
        <f>Workshop!O10</f>
        <v>#N/A</v>
      </c>
      <c r="E11" s="85" t="e">
        <f>Workshop!Q10</f>
        <v>#N/A</v>
      </c>
      <c r="F11" s="38" t="e">
        <f>IF(VLOOKUP($A11,Assessment,9,TRUE)='Summary All Indicators'!F$2,'Summary All Indicators'!F$2,"")</f>
        <v>#N/A</v>
      </c>
      <c r="G11" s="152" t="e">
        <f>IF(VLOOKUP($A11,Assessment,9,TRUE)='Summary All Indicators'!G$2,'Summary All Indicators'!G$2,"")</f>
        <v>#N/A</v>
      </c>
      <c r="H11" s="152" t="e">
        <f>IF(VLOOKUP($A11,Assessment,9,TRUE)='Summary All Indicators'!H$2,'Summary All Indicators'!H$2,"")</f>
        <v>#N/A</v>
      </c>
      <c r="I11" s="95" t="e">
        <f>IF(VLOOKUP($A11,Assessment,9,TRUE)='Summary All Indicators'!I$2,'Summary All Indicators'!I$2,"")</f>
        <v>#N/A</v>
      </c>
      <c r="J11" s="40" t="e">
        <f>IF(VLOOKUP($A11,Assessment,9,TRUE)='Summary All Indicators'!J$2,'Summary All Indicators'!J$2,"")</f>
        <v>#N/A</v>
      </c>
      <c r="K11" s="38" t="e">
        <f>IF(VLOOKUP($A11,Assessment,11,TRUE)='Summary All Indicators'!K$2,'Summary All Indicators'!K$2,"")</f>
        <v>#N/A</v>
      </c>
      <c r="L11" s="152" t="e">
        <f>IF(VLOOKUP($A11,Assessment,11,TRUE)='Summary All Indicators'!L$2,'Summary All Indicators'!L$2,"")</f>
        <v>#N/A</v>
      </c>
      <c r="M11" s="152" t="e">
        <f>IF(VLOOKUP($A11,Assessment,11,TRUE)='Summary All Indicators'!M$2,'Summary All Indicators'!M$2,"")</f>
        <v>#N/A</v>
      </c>
      <c r="N11" s="95" t="e">
        <f>IF(VLOOKUP($A11,Assessment,11,TRUE)='Summary All Indicators'!N$2,'Summary All Indicators'!N$2,"")</f>
        <v>#N/A</v>
      </c>
      <c r="O11" s="40" t="e">
        <f>IF(VLOOKUP($A11,Assessment,11,TRUE)='Summary All Indicators'!O$2,'Summary All Indicators'!O$2,"")</f>
        <v>#N/A</v>
      </c>
      <c r="P11" s="38" t="e">
        <f>IF(VLOOKUP($A11,Assessment,13,TRUE)='Summary All Indicators'!P$2,'Summary All Indicators'!P$2,"")</f>
        <v>#N/A</v>
      </c>
      <c r="Q11" s="152" t="e">
        <f>IF(VLOOKUP($A11,Assessment,13,TRUE)='Summary All Indicators'!Q$2,'Summary All Indicators'!Q$2,"")</f>
        <v>#N/A</v>
      </c>
      <c r="R11" s="152" t="e">
        <f>IF(VLOOKUP($A11,Assessment,13,TRUE)='Summary All Indicators'!R$2,'Summary All Indicators'!R$2,"")</f>
        <v>#N/A</v>
      </c>
      <c r="S11" s="40" t="e">
        <f>IF(VLOOKUP($A11,Assessment,13,TRUE)='Summary All Indicators'!S$2,'Summary All Indicators'!S$2,"")</f>
        <v>#N/A</v>
      </c>
      <c r="T11" s="151"/>
      <c r="U11" s="107" t="e">
        <f t="shared" si="8"/>
        <v>#N/A</v>
      </c>
      <c r="V11" s="107" t="e">
        <f t="shared" si="9"/>
        <v>#N/A</v>
      </c>
      <c r="W11" s="107" t="e">
        <f t="shared" si="2"/>
        <v>#N/A</v>
      </c>
      <c r="X11" s="107" t="e">
        <f t="shared" si="3"/>
        <v>#N/A</v>
      </c>
      <c r="Z11" s="107" t="e">
        <f t="shared" si="4"/>
        <v>#N/A</v>
      </c>
      <c r="AA11" s="107" t="e">
        <f t="shared" si="5"/>
        <v>#N/A</v>
      </c>
      <c r="AB11" s="107" t="e">
        <f t="shared" si="6"/>
        <v>#N/A</v>
      </c>
      <c r="AC11" s="107" t="e">
        <f t="shared" si="7"/>
        <v>#N/A</v>
      </c>
      <c r="AD11" s="107" t="e">
        <f>+Workshop!S10</f>
        <v>#N/A</v>
      </c>
      <c r="AE11" s="107" t="e">
        <f>IF(AD11="A",4,IF(AD11="B",3,IF(AD11="C",2,IF(AD11="D",1,NA))))</f>
        <v>#N/A</v>
      </c>
      <c r="AF11" s="107" t="e">
        <f>IF(D11="A",4,IF(D11="B",3,IF(D11="C",2,IF(D11="D",1,NA))))</f>
        <v>#N/A</v>
      </c>
      <c r="AG11" s="107">
        <f t="shared" si="23"/>
        <v>0</v>
      </c>
      <c r="AH11" s="107">
        <f t="shared" si="24"/>
        <v>0</v>
      </c>
      <c r="AI11" s="107">
        <f t="shared" si="25"/>
        <v>0</v>
      </c>
      <c r="AJ11" s="107">
        <f t="shared" si="13"/>
        <v>1</v>
      </c>
      <c r="AL11" s="107">
        <v>8</v>
      </c>
      <c r="AM11" s="107" t="s">
        <v>539</v>
      </c>
      <c r="AN11" s="107">
        <v>6</v>
      </c>
      <c r="AO11" s="107">
        <f>COUNTIF($C70:$C75,AO$3)</f>
        <v>0</v>
      </c>
      <c r="AP11" s="107">
        <f>COUNTIF($C70:$C75,AP$3)</f>
        <v>0</v>
      </c>
      <c r="AQ11" s="107">
        <f>COUNTIF($C70:$C75,AQ$3)</f>
        <v>0</v>
      </c>
      <c r="AR11" s="107">
        <f>COUNTIF($C70:$C75,AR$3)</f>
        <v>0</v>
      </c>
      <c r="AS11" s="107">
        <f>COUNTIF($C70:$C75,AS$3)</f>
        <v>0</v>
      </c>
      <c r="AT11" s="150" t="e">
        <f t="shared" si="14"/>
        <v>#DIV/0!</v>
      </c>
      <c r="AU11" s="107" t="str">
        <f>HLOOKUP(MAX(AO11:AS11),AO11:AS$13,11-AL11)</f>
        <v>NA</v>
      </c>
      <c r="AV11" s="107">
        <f>COUNTIF($D70:$D75,AV$3)</f>
        <v>0</v>
      </c>
      <c r="AW11" s="107">
        <f>COUNTIF($D70:$D75,AW$3)</f>
        <v>0</v>
      </c>
      <c r="AX11" s="107">
        <f>COUNTIF($D70:$D75,AX$3)</f>
        <v>0</v>
      </c>
      <c r="AY11" s="107">
        <f>COUNTIF($D70:$D75,AY$3)</f>
        <v>0</v>
      </c>
      <c r="AZ11" s="107">
        <f>COUNTIF($D70:$D75,AZ$3)</f>
        <v>0</v>
      </c>
      <c r="BA11" s="150" t="e">
        <f t="shared" si="22"/>
        <v>#DIV/0!</v>
      </c>
      <c r="BB11" s="10" t="str">
        <f>HLOOKUP(MAX(AV11:AZ11),AV11:AZ$17,11-AL11)</f>
        <v>NA</v>
      </c>
      <c r="BE11" s="151"/>
      <c r="BF11" s="151"/>
      <c r="BG11" s="151"/>
    </row>
    <row r="12" spans="1:59" x14ac:dyDescent="0.35">
      <c r="A12" s="30" t="s">
        <v>208</v>
      </c>
      <c r="B12" s="121" t="s">
        <v>596</v>
      </c>
      <c r="C12" s="85" t="e">
        <f>Workshop!M11</f>
        <v>#N/A</v>
      </c>
      <c r="D12" s="85" t="e">
        <f>Workshop!O11</f>
        <v>#N/A</v>
      </c>
      <c r="E12" s="85" t="e">
        <f>Workshop!Q11</f>
        <v>#N/A</v>
      </c>
      <c r="F12" s="38" t="e">
        <f>IF(VLOOKUP($A12,Assessment,9,TRUE)='Summary All Indicators'!F$2,'Summary All Indicators'!F$2,"")</f>
        <v>#N/A</v>
      </c>
      <c r="G12" s="152" t="e">
        <f>IF(VLOOKUP($A12,Assessment,9,TRUE)='Summary All Indicators'!G$2,'Summary All Indicators'!G$2,"")</f>
        <v>#N/A</v>
      </c>
      <c r="H12" s="152" t="e">
        <f>IF(VLOOKUP($A12,Assessment,9,TRUE)='Summary All Indicators'!H$2,'Summary All Indicators'!H$2,"")</f>
        <v>#N/A</v>
      </c>
      <c r="I12" s="95" t="e">
        <f>IF(VLOOKUP($A12,Assessment,9,TRUE)='Summary All Indicators'!I$2,'Summary All Indicators'!I$2,"")</f>
        <v>#N/A</v>
      </c>
      <c r="J12" s="40" t="e">
        <f>IF(VLOOKUP($A12,Assessment,9,TRUE)='Summary All Indicators'!J$2,'Summary All Indicators'!J$2,"")</f>
        <v>#N/A</v>
      </c>
      <c r="K12" s="38" t="e">
        <f>IF(VLOOKUP($A12,Assessment,11,TRUE)='Summary All Indicators'!K$2,'Summary All Indicators'!K$2,"")</f>
        <v>#N/A</v>
      </c>
      <c r="L12" s="152" t="e">
        <f>IF(VLOOKUP($A12,Assessment,11,TRUE)='Summary All Indicators'!L$2,'Summary All Indicators'!L$2,"")</f>
        <v>#N/A</v>
      </c>
      <c r="M12" s="152" t="e">
        <f>IF(VLOOKUP($A12,Assessment,11,TRUE)='Summary All Indicators'!M$2,'Summary All Indicators'!M$2,"")</f>
        <v>#N/A</v>
      </c>
      <c r="N12" s="95" t="e">
        <f>IF(VLOOKUP($A12,Assessment,11,TRUE)='Summary All Indicators'!N$2,'Summary All Indicators'!N$2,"")</f>
        <v>#N/A</v>
      </c>
      <c r="O12" s="40" t="e">
        <f>IF(VLOOKUP($A12,Assessment,11,TRUE)='Summary All Indicators'!O$2,'Summary All Indicators'!O$2,"")</f>
        <v>#N/A</v>
      </c>
      <c r="P12" s="38" t="e">
        <f>IF(VLOOKUP($A12,Assessment,13,TRUE)='Summary All Indicators'!P$2,'Summary All Indicators'!P$2,"")</f>
        <v>#N/A</v>
      </c>
      <c r="Q12" s="152" t="e">
        <f>IF(VLOOKUP($A12,Assessment,13,TRUE)='Summary All Indicators'!Q$2,'Summary All Indicators'!Q$2,"")</f>
        <v>#N/A</v>
      </c>
      <c r="R12" s="152" t="e">
        <f>IF(VLOOKUP($A12,Assessment,13,TRUE)='Summary All Indicators'!R$2,'Summary All Indicators'!R$2,"")</f>
        <v>#N/A</v>
      </c>
      <c r="S12" s="40" t="e">
        <f>IF(VLOOKUP($A12,Assessment,13,TRUE)='Summary All Indicators'!S$2,'Summary All Indicators'!S$2,"")</f>
        <v>#N/A</v>
      </c>
      <c r="T12" s="151"/>
      <c r="U12" s="107" t="e">
        <f t="shared" si="8"/>
        <v>#N/A</v>
      </c>
      <c r="V12" s="107" t="e">
        <f t="shared" si="9"/>
        <v>#N/A</v>
      </c>
      <c r="W12" s="107" t="e">
        <f t="shared" ref="W12" si="26">IF((V12+X12)=1,0,IF(VLOOKUP(A12,Assessment,9,FALSE)&lt;VLOOKUP(A12,Assessment,11,FALSE),1,0))</f>
        <v>#N/A</v>
      </c>
      <c r="X12" s="107" t="e">
        <f t="shared" ref="X12" si="27">IF(VLOOKUP(A12,Assessment,9,FALSE)="NA",1,IF(VLOOKUP(A12,Assessment,11,FALSE)="NA",1,0))</f>
        <v>#N/A</v>
      </c>
      <c r="Z12" s="107" t="e">
        <f t="shared" ref="Z12" si="28">IF((AA12+AC12)=1,0,IF(VLOOKUP(A12,Assessment,11,FALSE)&gt;VLOOKUP(A12,Assessment,13,FALSE),1,0))</f>
        <v>#N/A</v>
      </c>
      <c r="AA12" s="107" t="e">
        <f t="shared" ref="AA12" si="29">IF(AC12=1,0,IF(VLOOKUP(A12,Assessment,11,FALSE)=VLOOKUP(A12,Assessment,13,FALSE),1,0))</f>
        <v>#N/A</v>
      </c>
      <c r="AB12" s="107" t="e">
        <f t="shared" ref="AB12" si="30">IF((AA12+AC12)=1,0,IF(VLOOKUP(A12,Assessment,11,FALSE)&lt;VLOOKUP(A12,Assessment,13,FALSE),1,0))</f>
        <v>#N/A</v>
      </c>
      <c r="AC12" s="107" t="e">
        <f t="shared" ref="AC12" si="31">IF(VLOOKUP(A12,Assessment,11,FALSE)="NA",1,IF(VLOOKUP(A12,Assessment,13,FALSE)="NA",1,0))</f>
        <v>#N/A</v>
      </c>
      <c r="AD12" s="107" t="e">
        <f>+Workshop!S11</f>
        <v>#N/A</v>
      </c>
      <c r="AE12" s="107" t="e">
        <f>IF(AD12="A",4,IF(AD12="B",3,IF(AD12="C",2,IF(AD12="D",1,NA))))</f>
        <v>#N/A</v>
      </c>
      <c r="AF12" s="107" t="e">
        <f>IF(D12="A",4,IF(D12="B",3,IF(D12="C",2,IF(D12="D",1,NA))))</f>
        <v>#N/A</v>
      </c>
      <c r="AG12" s="107">
        <f t="shared" si="23"/>
        <v>0</v>
      </c>
      <c r="AH12" s="107">
        <f t="shared" si="24"/>
        <v>0</v>
      </c>
      <c r="AI12" s="107">
        <f t="shared" si="25"/>
        <v>0</v>
      </c>
      <c r="AJ12" s="107">
        <f t="shared" si="13"/>
        <v>1</v>
      </c>
      <c r="AL12" s="107">
        <v>9</v>
      </c>
      <c r="AM12" s="107" t="s">
        <v>260</v>
      </c>
      <c r="AN12" s="107">
        <v>7</v>
      </c>
      <c r="AO12" s="107">
        <f>COUNTIF($C77:$C84,AO$3)</f>
        <v>0</v>
      </c>
      <c r="AP12" s="107">
        <f>COUNTIF($C77:$C84,AP$3)</f>
        <v>0</v>
      </c>
      <c r="AQ12" s="107">
        <f>COUNTIF($C77:$C84,AQ$3)</f>
        <v>0</v>
      </c>
      <c r="AR12" s="107">
        <f>COUNTIF($C77:$C84,AR$3)</f>
        <v>0</v>
      </c>
      <c r="AS12" s="107">
        <f>COUNTIF($C77:$C84,AS$3)</f>
        <v>0</v>
      </c>
      <c r="AT12" s="150" t="e">
        <f t="shared" si="14"/>
        <v>#DIV/0!</v>
      </c>
      <c r="AU12" s="107" t="str">
        <f>HLOOKUP(MAX(AO12:AS12),AO12:AS$13,11-AL12)</f>
        <v>NA</v>
      </c>
      <c r="AV12" s="107">
        <f>COUNTIF($D77:$D84,AV$3)</f>
        <v>0</v>
      </c>
      <c r="AW12" s="107">
        <f>COUNTIF($D77:$D84,AW$3)</f>
        <v>0</v>
      </c>
      <c r="AX12" s="107">
        <f>COUNTIF($D77:$D84,AX$3)</f>
        <v>0</v>
      </c>
      <c r="AY12" s="107">
        <f>COUNTIF($D77:$D84,AY$3)</f>
        <v>0</v>
      </c>
      <c r="AZ12" s="107">
        <f>COUNTIF($D77:$D84,AZ$3)</f>
        <v>0</v>
      </c>
      <c r="BA12" s="150" t="e">
        <f t="shared" si="22"/>
        <v>#DIV/0!</v>
      </c>
      <c r="BB12" s="10" t="str">
        <f>HLOOKUP(MAX(AV12:AZ12),AV12:AZ$17,11-AL12)</f>
        <v>NA</v>
      </c>
      <c r="BE12" s="151"/>
      <c r="BF12" s="151"/>
      <c r="BG12" s="151"/>
    </row>
    <row r="13" spans="1:59" x14ac:dyDescent="0.35">
      <c r="A13" s="30" t="s">
        <v>209</v>
      </c>
      <c r="B13" s="127" t="s">
        <v>217</v>
      </c>
      <c r="C13" s="85" t="e">
        <f>Workshop!M12</f>
        <v>#N/A</v>
      </c>
      <c r="D13" s="85" t="e">
        <f>Workshop!O12</f>
        <v>#N/A</v>
      </c>
      <c r="E13" s="85" t="e">
        <f>Workshop!Q12</f>
        <v>#N/A</v>
      </c>
      <c r="F13" s="38" t="e">
        <f>IF(VLOOKUP($A13,Assessment,9,TRUE)='Summary All Indicators'!F$2,'Summary All Indicators'!F$2,"")</f>
        <v>#N/A</v>
      </c>
      <c r="G13" s="152" t="e">
        <f>IF(VLOOKUP($A13,Assessment,9,TRUE)='Summary All Indicators'!G$2,'Summary All Indicators'!G$2,"")</f>
        <v>#N/A</v>
      </c>
      <c r="H13" s="152" t="e">
        <f>IF(VLOOKUP($A13,Assessment,9,TRUE)='Summary All Indicators'!H$2,'Summary All Indicators'!H$2,"")</f>
        <v>#N/A</v>
      </c>
      <c r="I13" s="95" t="e">
        <f>IF(VLOOKUP($A13,Assessment,9,TRUE)='Summary All Indicators'!I$2,'Summary All Indicators'!I$2,"")</f>
        <v>#N/A</v>
      </c>
      <c r="J13" s="40" t="e">
        <f>IF(VLOOKUP($A13,Assessment,9,TRUE)='Summary All Indicators'!J$2,'Summary All Indicators'!J$2,"")</f>
        <v>#N/A</v>
      </c>
      <c r="K13" s="38" t="e">
        <f>IF(VLOOKUP($A13,Assessment,11,TRUE)='Summary All Indicators'!K$2,'Summary All Indicators'!K$2,"")</f>
        <v>#N/A</v>
      </c>
      <c r="L13" s="152" t="e">
        <f>IF(VLOOKUP($A13,Assessment,11,TRUE)='Summary All Indicators'!L$2,'Summary All Indicators'!L$2,"")</f>
        <v>#N/A</v>
      </c>
      <c r="M13" s="152" t="e">
        <f>IF(VLOOKUP($A13,Assessment,11,TRUE)='Summary All Indicators'!M$2,'Summary All Indicators'!M$2,"")</f>
        <v>#N/A</v>
      </c>
      <c r="N13" s="95" t="e">
        <f>IF(VLOOKUP($A13,Assessment,11,TRUE)='Summary All Indicators'!N$2,'Summary All Indicators'!N$2,"")</f>
        <v>#N/A</v>
      </c>
      <c r="O13" s="40" t="e">
        <f>IF(VLOOKUP($A13,Assessment,11,TRUE)='Summary All Indicators'!O$2,'Summary All Indicators'!O$2,"")</f>
        <v>#N/A</v>
      </c>
      <c r="P13" s="38" t="e">
        <f>IF(VLOOKUP($A13,Assessment,13,TRUE)='Summary All Indicators'!P$2,'Summary All Indicators'!P$2,"")</f>
        <v>#N/A</v>
      </c>
      <c r="Q13" s="152" t="e">
        <f>IF(VLOOKUP($A13,Assessment,13,TRUE)='Summary All Indicators'!Q$2,'Summary All Indicators'!Q$2,"")</f>
        <v>#N/A</v>
      </c>
      <c r="R13" s="152" t="e">
        <f>IF(VLOOKUP($A13,Assessment,13,TRUE)='Summary All Indicators'!R$2,'Summary All Indicators'!R$2,"")</f>
        <v>#N/A</v>
      </c>
      <c r="S13" s="40" t="e">
        <f>IF(VLOOKUP($A13,Assessment,13,TRUE)='Summary All Indicators'!S$2,'Summary All Indicators'!S$2,"")</f>
        <v>#N/A</v>
      </c>
      <c r="T13" s="151"/>
      <c r="U13" s="107" t="e">
        <f t="shared" si="8"/>
        <v>#N/A</v>
      </c>
      <c r="V13" s="107" t="e">
        <f t="shared" si="9"/>
        <v>#N/A</v>
      </c>
      <c r="W13" s="107" t="e">
        <f t="shared" si="2"/>
        <v>#N/A</v>
      </c>
      <c r="X13" s="107" t="e">
        <f t="shared" si="3"/>
        <v>#N/A</v>
      </c>
      <c r="Z13" s="107" t="e">
        <f t="shared" si="4"/>
        <v>#N/A</v>
      </c>
      <c r="AA13" s="107" t="e">
        <f t="shared" si="5"/>
        <v>#N/A</v>
      </c>
      <c r="AB13" s="107" t="e">
        <f t="shared" si="6"/>
        <v>#N/A</v>
      </c>
      <c r="AC13" s="107" t="e">
        <f t="shared" si="7"/>
        <v>#N/A</v>
      </c>
      <c r="AD13" s="107" t="e">
        <f>+Workshop!S12</f>
        <v>#N/A</v>
      </c>
      <c r="AE13" s="107" t="e">
        <f>IF(AD13="A",4,IF(AD13="B",3,IF(AD13="C",2,IF(AD13="D",1,NA))))</f>
        <v>#N/A</v>
      </c>
      <c r="AF13" s="107" t="e">
        <f>IF(D13="A",4,IF(D13="B",3,IF(D13="C",2,IF(D13="D",1,NA))))</f>
        <v>#N/A</v>
      </c>
      <c r="AG13" s="107">
        <f t="shared" si="23"/>
        <v>0</v>
      </c>
      <c r="AH13" s="107">
        <f t="shared" si="24"/>
        <v>0</v>
      </c>
      <c r="AI13" s="107">
        <f t="shared" si="25"/>
        <v>0</v>
      </c>
      <c r="AJ13" s="107">
        <f t="shared" si="13"/>
        <v>1</v>
      </c>
      <c r="AN13" s="107">
        <f>SUM(AN4:AN12)</f>
        <v>72</v>
      </c>
      <c r="AO13" s="107" t="s">
        <v>1</v>
      </c>
      <c r="AP13" s="107" t="s">
        <v>2</v>
      </c>
      <c r="AQ13" s="107" t="s">
        <v>3</v>
      </c>
      <c r="AR13" s="107" t="s">
        <v>4</v>
      </c>
      <c r="AS13" s="107" t="s">
        <v>386</v>
      </c>
      <c r="AT13" s="150" t="e">
        <f>(AO10*4+AP10*3+AQ10*2+AR10*1)/SUM(AO10:AR10)/4</f>
        <v>#DIV/0!</v>
      </c>
      <c r="AV13" s="107" t="s">
        <v>1</v>
      </c>
      <c r="AW13" s="107" t="s">
        <v>2</v>
      </c>
      <c r="AX13" s="107" t="s">
        <v>3</v>
      </c>
      <c r="AY13" s="107" t="s">
        <v>4</v>
      </c>
      <c r="AZ13" s="107" t="s">
        <v>386</v>
      </c>
      <c r="BA13" s="150" t="e">
        <f>(AV10*4+AW10*3+AX10*2+AY10*1)/SUM(AV10:AY10)/4</f>
        <v>#DIV/0!</v>
      </c>
      <c r="BE13" s="151"/>
      <c r="BF13" s="151"/>
      <c r="BG13" s="151"/>
    </row>
    <row r="14" spans="1:59" x14ac:dyDescent="0.35">
      <c r="A14" s="30" t="s">
        <v>210</v>
      </c>
      <c r="B14" s="126" t="s">
        <v>590</v>
      </c>
      <c r="C14" s="85" t="e">
        <f>Workshop!M13</f>
        <v>#N/A</v>
      </c>
      <c r="D14" s="85" t="e">
        <f>Workshop!O13</f>
        <v>#N/A</v>
      </c>
      <c r="E14" s="85" t="e">
        <f>Workshop!Q13</f>
        <v>#N/A</v>
      </c>
      <c r="F14" s="38" t="e">
        <f>IF(VLOOKUP($A14,Assessment,9,TRUE)='Summary All Indicators'!F$2,'Summary All Indicators'!F$2,"")</f>
        <v>#N/A</v>
      </c>
      <c r="G14" s="152" t="e">
        <f>IF(VLOOKUP($A14,Assessment,9,TRUE)='Summary All Indicators'!G$2,'Summary All Indicators'!G$2,"")</f>
        <v>#N/A</v>
      </c>
      <c r="H14" s="152" t="e">
        <f>IF(VLOOKUP($A14,Assessment,9,TRUE)='Summary All Indicators'!H$2,'Summary All Indicators'!H$2,"")</f>
        <v>#N/A</v>
      </c>
      <c r="I14" s="95" t="e">
        <f>IF(VLOOKUP($A14,Assessment,9,TRUE)='Summary All Indicators'!I$2,'Summary All Indicators'!I$2,"")</f>
        <v>#N/A</v>
      </c>
      <c r="J14" s="40" t="e">
        <f>IF(VLOOKUP($A14,Assessment,9,TRUE)='Summary All Indicators'!J$2,'Summary All Indicators'!J$2,"")</f>
        <v>#N/A</v>
      </c>
      <c r="K14" s="38" t="e">
        <f>IF(VLOOKUP($A14,Assessment,11,TRUE)='Summary All Indicators'!K$2,'Summary All Indicators'!K$2,"")</f>
        <v>#N/A</v>
      </c>
      <c r="L14" s="152" t="e">
        <f>IF(VLOOKUP($A14,Assessment,11,TRUE)='Summary All Indicators'!L$2,'Summary All Indicators'!L$2,"")</f>
        <v>#N/A</v>
      </c>
      <c r="M14" s="152" t="e">
        <f>IF(VLOOKUP($A14,Assessment,11,TRUE)='Summary All Indicators'!M$2,'Summary All Indicators'!M$2,"")</f>
        <v>#N/A</v>
      </c>
      <c r="N14" s="95" t="e">
        <f>IF(VLOOKUP($A14,Assessment,11,TRUE)='Summary All Indicators'!N$2,'Summary All Indicators'!N$2,"")</f>
        <v>#N/A</v>
      </c>
      <c r="O14" s="40" t="e">
        <f>IF(VLOOKUP($A14,Assessment,11,TRUE)='Summary All Indicators'!O$2,'Summary All Indicators'!O$2,"")</f>
        <v>#N/A</v>
      </c>
      <c r="P14" s="38" t="e">
        <f>IF(VLOOKUP($A14,Assessment,13,TRUE)='Summary All Indicators'!P$2,'Summary All Indicators'!P$2,"")</f>
        <v>#N/A</v>
      </c>
      <c r="Q14" s="152" t="e">
        <f>IF(VLOOKUP($A14,Assessment,13,TRUE)='Summary All Indicators'!Q$2,'Summary All Indicators'!Q$2,"")</f>
        <v>#N/A</v>
      </c>
      <c r="R14" s="152" t="e">
        <f>IF(VLOOKUP($A14,Assessment,13,TRUE)='Summary All Indicators'!R$2,'Summary All Indicators'!R$2,"")</f>
        <v>#N/A</v>
      </c>
      <c r="S14" s="40" t="e">
        <f>IF(VLOOKUP($A14,Assessment,13,TRUE)='Summary All Indicators'!S$2,'Summary All Indicators'!S$2,"")</f>
        <v>#N/A</v>
      </c>
      <c r="T14" s="151"/>
      <c r="U14" s="107" t="e">
        <f t="shared" si="8"/>
        <v>#N/A</v>
      </c>
      <c r="V14" s="107" t="e">
        <f t="shared" si="9"/>
        <v>#N/A</v>
      </c>
      <c r="W14" s="107" t="e">
        <f t="shared" ref="W14" si="32">IF((V14+X14)=1,0,IF(VLOOKUP(A14,Assessment,9,FALSE)&lt;VLOOKUP(A14,Assessment,11,FALSE),1,0))</f>
        <v>#N/A</v>
      </c>
      <c r="X14" s="107" t="e">
        <f t="shared" ref="X14" si="33">IF(VLOOKUP(A14,Assessment,9,FALSE)="NA",1,IF(VLOOKUP(A14,Assessment,11,FALSE)="NA",1,0))</f>
        <v>#N/A</v>
      </c>
      <c r="Z14" s="107" t="e">
        <f t="shared" ref="Z14" si="34">IF((AA14+AC14)=1,0,IF(VLOOKUP(A14,Assessment,11,FALSE)&gt;VLOOKUP(A14,Assessment,13,FALSE),1,0))</f>
        <v>#N/A</v>
      </c>
      <c r="AA14" s="107" t="e">
        <f t="shared" ref="AA14" si="35">IF(AC14=1,0,IF(VLOOKUP(A14,Assessment,11,FALSE)=VLOOKUP(A14,Assessment,13,FALSE),1,0))</f>
        <v>#N/A</v>
      </c>
      <c r="AB14" s="107" t="e">
        <f t="shared" ref="AB14" si="36">IF((AA14+AC14)=1,0,IF(VLOOKUP(A14,Assessment,11,FALSE)&lt;VLOOKUP(A14,Assessment,13,FALSE),1,0))</f>
        <v>#N/A</v>
      </c>
      <c r="AC14" s="107" t="e">
        <f t="shared" ref="AC14" si="37">IF(VLOOKUP(A14,Assessment,11,FALSE)="NA",1,IF(VLOOKUP(A14,Assessment,13,FALSE)="NA",1,0))</f>
        <v>#N/A</v>
      </c>
      <c r="AD14" s="107" t="e">
        <f>+Workshop!S13</f>
        <v>#N/A</v>
      </c>
      <c r="AE14" s="107" t="e">
        <f>IF(AD14="A",4,IF(AD14="B",3,IF(AD14="C",2,IF(AD14="D",1,NA))))</f>
        <v>#N/A</v>
      </c>
      <c r="AF14" s="107" t="e">
        <f>IF(D14="A",4,IF(D14="B",3,IF(D14="C",2,IF(D14="D",1,NA))))</f>
        <v>#N/A</v>
      </c>
      <c r="AG14" s="107">
        <f t="shared" si="23"/>
        <v>0</v>
      </c>
      <c r="AH14" s="107">
        <f t="shared" si="24"/>
        <v>0</v>
      </c>
      <c r="AI14" s="107">
        <f t="shared" si="25"/>
        <v>0</v>
      </c>
      <c r="AJ14" s="107">
        <f t="shared" si="13"/>
        <v>1</v>
      </c>
      <c r="AT14" s="150"/>
      <c r="BA14" s="150"/>
      <c r="BE14" s="151"/>
      <c r="BF14" s="151"/>
      <c r="BG14" s="151"/>
    </row>
    <row r="15" spans="1:59" x14ac:dyDescent="0.35">
      <c r="A15" s="30" t="s">
        <v>211</v>
      </c>
      <c r="B15" s="121" t="s">
        <v>215</v>
      </c>
      <c r="C15" s="85" t="e">
        <f>Workshop!M14</f>
        <v>#N/A</v>
      </c>
      <c r="D15" s="85" t="e">
        <f>Workshop!O14</f>
        <v>#N/A</v>
      </c>
      <c r="E15" s="85" t="e">
        <f>Workshop!Q14</f>
        <v>#N/A</v>
      </c>
      <c r="F15" s="38" t="e">
        <f>IF(VLOOKUP($A15,Assessment,9,TRUE)='Summary All Indicators'!F$2,'Summary All Indicators'!F$2,"")</f>
        <v>#N/A</v>
      </c>
      <c r="G15" s="152" t="e">
        <f>IF(VLOOKUP($A15,Assessment,9,TRUE)='Summary All Indicators'!G$2,'Summary All Indicators'!G$2,"")</f>
        <v>#N/A</v>
      </c>
      <c r="H15" s="152" t="e">
        <f>IF(VLOOKUP($A15,Assessment,9,TRUE)='Summary All Indicators'!H$2,'Summary All Indicators'!H$2,"")</f>
        <v>#N/A</v>
      </c>
      <c r="I15" s="95" t="e">
        <f>IF(VLOOKUP($A15,Assessment,9,TRUE)='Summary All Indicators'!I$2,'Summary All Indicators'!I$2,"")</f>
        <v>#N/A</v>
      </c>
      <c r="J15" s="40" t="e">
        <f>IF(VLOOKUP($A15,Assessment,9,TRUE)='Summary All Indicators'!J$2,'Summary All Indicators'!J$2,"")</f>
        <v>#N/A</v>
      </c>
      <c r="K15" s="38" t="e">
        <f>IF(VLOOKUP($A15,Assessment,11,TRUE)='Summary All Indicators'!K$2,'Summary All Indicators'!K$2,"")</f>
        <v>#N/A</v>
      </c>
      <c r="L15" s="152" t="e">
        <f>IF(VLOOKUP($A15,Assessment,11,TRUE)='Summary All Indicators'!L$2,'Summary All Indicators'!L$2,"")</f>
        <v>#N/A</v>
      </c>
      <c r="M15" s="152" t="e">
        <f>IF(VLOOKUP($A15,Assessment,11,TRUE)='Summary All Indicators'!M$2,'Summary All Indicators'!M$2,"")</f>
        <v>#N/A</v>
      </c>
      <c r="N15" s="95" t="e">
        <f>IF(VLOOKUP($A15,Assessment,11,TRUE)='Summary All Indicators'!N$2,'Summary All Indicators'!N$2,"")</f>
        <v>#N/A</v>
      </c>
      <c r="O15" s="40" t="e">
        <f>IF(VLOOKUP($A15,Assessment,11,TRUE)='Summary All Indicators'!O$2,'Summary All Indicators'!O$2,"")</f>
        <v>#N/A</v>
      </c>
      <c r="P15" s="38" t="e">
        <f>IF(VLOOKUP($A15,Assessment,13,TRUE)='Summary All Indicators'!P$2,'Summary All Indicators'!P$2,"")</f>
        <v>#N/A</v>
      </c>
      <c r="Q15" s="152" t="e">
        <f>IF(VLOOKUP($A15,Assessment,13,TRUE)='Summary All Indicators'!Q$2,'Summary All Indicators'!Q$2,"")</f>
        <v>#N/A</v>
      </c>
      <c r="R15" s="152" t="e">
        <f>IF(VLOOKUP($A15,Assessment,13,TRUE)='Summary All Indicators'!R$2,'Summary All Indicators'!R$2,"")</f>
        <v>#N/A</v>
      </c>
      <c r="S15" s="40" t="e">
        <f>IF(VLOOKUP($A15,Assessment,13,TRUE)='Summary All Indicators'!S$2,'Summary All Indicators'!S$2,"")</f>
        <v>#N/A</v>
      </c>
      <c r="T15" s="151"/>
      <c r="U15" s="107" t="e">
        <f t="shared" si="8"/>
        <v>#N/A</v>
      </c>
      <c r="V15" s="107" t="e">
        <f t="shared" si="9"/>
        <v>#N/A</v>
      </c>
      <c r="W15" s="107" t="e">
        <f t="shared" si="2"/>
        <v>#N/A</v>
      </c>
      <c r="X15" s="107" t="e">
        <f t="shared" si="3"/>
        <v>#N/A</v>
      </c>
      <c r="Z15" s="107" t="e">
        <f t="shared" si="4"/>
        <v>#N/A</v>
      </c>
      <c r="AA15" s="107" t="e">
        <f t="shared" si="5"/>
        <v>#N/A</v>
      </c>
      <c r="AB15" s="107" t="e">
        <f t="shared" si="6"/>
        <v>#N/A</v>
      </c>
      <c r="AC15" s="107" t="e">
        <f t="shared" si="7"/>
        <v>#N/A</v>
      </c>
      <c r="AD15" s="107" t="e">
        <f>+Workshop!S14</f>
        <v>#N/A</v>
      </c>
      <c r="AE15" s="107" t="e">
        <f>IF(AD15="A",4,IF(AD15="B",3,IF(AD15="C",2,IF(AD15="D",1,NA))))</f>
        <v>#N/A</v>
      </c>
      <c r="AF15" s="107" t="e">
        <f>IF(D15="A",4,IF(D15="B",3,IF(D15="C",2,IF(D15="D",1,NA))))</f>
        <v>#N/A</v>
      </c>
      <c r="AG15" s="107">
        <f t="shared" si="23"/>
        <v>0</v>
      </c>
      <c r="AH15" s="107">
        <f t="shared" si="24"/>
        <v>0</v>
      </c>
      <c r="AI15" s="107">
        <f t="shared" si="25"/>
        <v>0</v>
      </c>
      <c r="AJ15" s="107">
        <f t="shared" si="13"/>
        <v>1</v>
      </c>
      <c r="AT15" s="150" t="e">
        <f>(AO11*4+AP11*3+AQ11*2+AR11*1)/SUM(AO11:AR11)/4</f>
        <v>#DIV/0!</v>
      </c>
      <c r="AU15" s="107" t="str">
        <f>HLOOKUP(MAX(AO11:AS11),AO11:AS$13,11-AL11)</f>
        <v>NA</v>
      </c>
      <c r="AV15" s="107">
        <f>COUNTIF($D70:$D75,AV$3)</f>
        <v>0</v>
      </c>
      <c r="AW15" s="107">
        <f>COUNTIF($D70:$D75,AW$3)</f>
        <v>0</v>
      </c>
      <c r="AX15" s="107">
        <f>COUNTIF($D70:$D75,AX$3)</f>
        <v>0</v>
      </c>
      <c r="AY15" s="107">
        <f>COUNTIF($D70:$D75,AY$3)</f>
        <v>0</v>
      </c>
      <c r="AZ15" s="107">
        <f>COUNTIF($D70:$D75,AZ$3)</f>
        <v>0</v>
      </c>
      <c r="BA15" s="150" t="e">
        <f t="shared" si="15"/>
        <v>#DIV/0!</v>
      </c>
      <c r="BB15" s="10" t="str">
        <f>HLOOKUP(MAX(AV15:AZ15),AV15:AZ$17,11-AL11)</f>
        <v>NA</v>
      </c>
      <c r="BF15" s="151"/>
      <c r="BG15" s="151"/>
    </row>
    <row r="16" spans="1:59" x14ac:dyDescent="0.35">
      <c r="A16" s="30" t="s">
        <v>212</v>
      </c>
      <c r="B16" s="121" t="s">
        <v>13</v>
      </c>
      <c r="C16" s="85" t="e">
        <f>Workshop!M15</f>
        <v>#N/A</v>
      </c>
      <c r="D16" s="85" t="e">
        <f>Workshop!O15</f>
        <v>#N/A</v>
      </c>
      <c r="E16" s="85" t="e">
        <f>Workshop!Q15</f>
        <v>#N/A</v>
      </c>
      <c r="F16" s="38" t="e">
        <f>IF(VLOOKUP($A16,Assessment,9,TRUE)='Summary All Indicators'!F$2,'Summary All Indicators'!F$2,"")</f>
        <v>#N/A</v>
      </c>
      <c r="G16" s="152" t="e">
        <f>IF(VLOOKUP($A16,Assessment,9,TRUE)='Summary All Indicators'!G$2,'Summary All Indicators'!G$2,"")</f>
        <v>#N/A</v>
      </c>
      <c r="H16" s="152" t="e">
        <f>IF(VLOOKUP($A16,Assessment,9,TRUE)='Summary All Indicators'!H$2,'Summary All Indicators'!H$2,"")</f>
        <v>#N/A</v>
      </c>
      <c r="I16" s="95" t="e">
        <f>IF(VLOOKUP($A16,Assessment,9,TRUE)='Summary All Indicators'!I$2,'Summary All Indicators'!I$2,"")</f>
        <v>#N/A</v>
      </c>
      <c r="J16" s="40" t="e">
        <f>IF(VLOOKUP($A16,Assessment,9,TRUE)='Summary All Indicators'!J$2,'Summary All Indicators'!J$2,"")</f>
        <v>#N/A</v>
      </c>
      <c r="K16" s="38" t="e">
        <f>IF(VLOOKUP($A16,Assessment,11,TRUE)='Summary All Indicators'!K$2,'Summary All Indicators'!K$2,"")</f>
        <v>#N/A</v>
      </c>
      <c r="L16" s="152" t="e">
        <f>IF(VLOOKUP($A16,Assessment,11,TRUE)='Summary All Indicators'!L$2,'Summary All Indicators'!L$2,"")</f>
        <v>#N/A</v>
      </c>
      <c r="M16" s="152" t="e">
        <f>IF(VLOOKUP($A16,Assessment,11,TRUE)='Summary All Indicators'!M$2,'Summary All Indicators'!M$2,"")</f>
        <v>#N/A</v>
      </c>
      <c r="N16" s="95" t="e">
        <f>IF(VLOOKUP($A16,Assessment,11,TRUE)='Summary All Indicators'!N$2,'Summary All Indicators'!N$2,"")</f>
        <v>#N/A</v>
      </c>
      <c r="O16" s="40" t="e">
        <f>IF(VLOOKUP($A16,Assessment,11,TRUE)='Summary All Indicators'!O$2,'Summary All Indicators'!O$2,"")</f>
        <v>#N/A</v>
      </c>
      <c r="P16" s="38" t="e">
        <f>IF(VLOOKUP($A16,Assessment,13,TRUE)='Summary All Indicators'!P$2,'Summary All Indicators'!P$2,"")</f>
        <v>#N/A</v>
      </c>
      <c r="Q16" s="152" t="e">
        <f>IF(VLOOKUP($A16,Assessment,13,TRUE)='Summary All Indicators'!Q$2,'Summary All Indicators'!Q$2,"")</f>
        <v>#N/A</v>
      </c>
      <c r="R16" s="152" t="e">
        <f>IF(VLOOKUP($A16,Assessment,13,TRUE)='Summary All Indicators'!R$2,'Summary All Indicators'!R$2,"")</f>
        <v>#N/A</v>
      </c>
      <c r="S16" s="40" t="e">
        <f>IF(VLOOKUP($A16,Assessment,13,TRUE)='Summary All Indicators'!S$2,'Summary All Indicators'!S$2,"")</f>
        <v>#N/A</v>
      </c>
      <c r="T16" s="151"/>
      <c r="U16" s="107" t="e">
        <f t="shared" si="8"/>
        <v>#N/A</v>
      </c>
      <c r="V16" s="107" t="e">
        <f t="shared" si="9"/>
        <v>#N/A</v>
      </c>
      <c r="W16" s="107" t="e">
        <f t="shared" si="2"/>
        <v>#N/A</v>
      </c>
      <c r="X16" s="107" t="e">
        <f t="shared" si="3"/>
        <v>#N/A</v>
      </c>
      <c r="Z16" s="107" t="e">
        <f t="shared" si="4"/>
        <v>#N/A</v>
      </c>
      <c r="AA16" s="107" t="e">
        <f t="shared" si="5"/>
        <v>#N/A</v>
      </c>
      <c r="AB16" s="107" t="e">
        <f t="shared" si="6"/>
        <v>#N/A</v>
      </c>
      <c r="AC16" s="107" t="e">
        <f t="shared" si="7"/>
        <v>#N/A</v>
      </c>
      <c r="AD16" s="107" t="e">
        <f>+Workshop!S15</f>
        <v>#N/A</v>
      </c>
      <c r="AE16" s="107" t="e">
        <f>IF(AD16="A",4,IF(AD16="B",3,IF(AD16="C",2,IF(AD16="D",1,NA))))</f>
        <v>#N/A</v>
      </c>
      <c r="AF16" s="107" t="e">
        <f>IF(D16="A",4,IF(D16="B",3,IF(D16="C",2,IF(D16="D",1,NA))))</f>
        <v>#N/A</v>
      </c>
      <c r="AG16" s="107">
        <f t="shared" si="23"/>
        <v>0</v>
      </c>
      <c r="AH16" s="107">
        <f t="shared" si="24"/>
        <v>0</v>
      </c>
      <c r="AI16" s="107">
        <f t="shared" si="25"/>
        <v>0</v>
      </c>
      <c r="AJ16" s="107">
        <f t="shared" si="13"/>
        <v>1</v>
      </c>
      <c r="AT16" s="150" t="e">
        <f>(AO12*4+AP12*3+AQ12*2+AR12*1)/SUM(AO12:AR12)/4</f>
        <v>#DIV/0!</v>
      </c>
      <c r="AU16" s="107" t="str">
        <f>HLOOKUP(MAX(AO12:AS12),AO12:AS$13,11-AL12)</f>
        <v>NA</v>
      </c>
      <c r="AV16" s="107">
        <f>COUNTIF($D77:$D84,AV$3)</f>
        <v>0</v>
      </c>
      <c r="AW16" s="107">
        <f>COUNTIF($D77:$D84,AW$3)</f>
        <v>0</v>
      </c>
      <c r="AX16" s="107">
        <f>COUNTIF($D77:$D84,AX$3)</f>
        <v>0</v>
      </c>
      <c r="AY16" s="107">
        <f>COUNTIF($D77:$D84,AY$3)</f>
        <v>0</v>
      </c>
      <c r="AZ16" s="107">
        <f>COUNTIF($D77:$D84,AZ$3)</f>
        <v>0</v>
      </c>
      <c r="BA16" s="150" t="e">
        <f t="shared" si="15"/>
        <v>#DIV/0!</v>
      </c>
      <c r="BB16" s="10" t="str">
        <f>HLOOKUP(MAX(AV16:AZ16),AV16:AZ$17,11-AL12)</f>
        <v>NA</v>
      </c>
      <c r="BF16" s="151"/>
      <c r="BG16" s="151"/>
    </row>
    <row r="17" spans="1:59" x14ac:dyDescent="0.35">
      <c r="A17" s="30" t="s">
        <v>213</v>
      </c>
      <c r="B17" s="121" t="s">
        <v>278</v>
      </c>
      <c r="C17" s="85" t="e">
        <f>Workshop!M16</f>
        <v>#N/A</v>
      </c>
      <c r="D17" s="85" t="e">
        <f>Workshop!O16</f>
        <v>#N/A</v>
      </c>
      <c r="E17" s="85" t="e">
        <f>Workshop!Q16</f>
        <v>#N/A</v>
      </c>
      <c r="F17" s="38" t="e">
        <f>IF(VLOOKUP($A17,Assessment,9,TRUE)='Summary All Indicators'!F$2,'Summary All Indicators'!F$2,"")</f>
        <v>#N/A</v>
      </c>
      <c r="G17" s="152" t="e">
        <f>IF(VLOOKUP($A17,Assessment,9,TRUE)='Summary All Indicators'!G$2,'Summary All Indicators'!G$2,"")</f>
        <v>#N/A</v>
      </c>
      <c r="H17" s="152" t="e">
        <f>IF(VLOOKUP($A17,Assessment,9,TRUE)='Summary All Indicators'!H$2,'Summary All Indicators'!H$2,"")</f>
        <v>#N/A</v>
      </c>
      <c r="I17" s="95" t="e">
        <f>IF(VLOOKUP($A17,Assessment,9,TRUE)='Summary All Indicators'!I$2,'Summary All Indicators'!I$2,"")</f>
        <v>#N/A</v>
      </c>
      <c r="J17" s="40" t="e">
        <f>IF(VLOOKUP($A17,Assessment,9,TRUE)='Summary All Indicators'!J$2,'Summary All Indicators'!J$2,"")</f>
        <v>#N/A</v>
      </c>
      <c r="K17" s="38" t="e">
        <f>IF(VLOOKUP($A17,Assessment,11,TRUE)='Summary All Indicators'!K$2,'Summary All Indicators'!K$2,"")</f>
        <v>#N/A</v>
      </c>
      <c r="L17" s="152" t="e">
        <f>IF(VLOOKUP($A17,Assessment,11,TRUE)='Summary All Indicators'!L$2,'Summary All Indicators'!L$2,"")</f>
        <v>#N/A</v>
      </c>
      <c r="M17" s="152" t="e">
        <f>IF(VLOOKUP($A17,Assessment,11,TRUE)='Summary All Indicators'!M$2,'Summary All Indicators'!M$2,"")</f>
        <v>#N/A</v>
      </c>
      <c r="N17" s="95" t="e">
        <f>IF(VLOOKUP($A17,Assessment,11,TRUE)='Summary All Indicators'!N$2,'Summary All Indicators'!N$2,"")</f>
        <v>#N/A</v>
      </c>
      <c r="O17" s="40" t="e">
        <f>IF(VLOOKUP($A17,Assessment,11,TRUE)='Summary All Indicators'!O$2,'Summary All Indicators'!O$2,"")</f>
        <v>#N/A</v>
      </c>
      <c r="P17" s="38" t="e">
        <f>IF(VLOOKUP($A17,Assessment,13,TRUE)='Summary All Indicators'!P$2,'Summary All Indicators'!P$2,"")</f>
        <v>#N/A</v>
      </c>
      <c r="Q17" s="152" t="e">
        <f>IF(VLOOKUP($A17,Assessment,13,TRUE)='Summary All Indicators'!Q$2,'Summary All Indicators'!Q$2,"")</f>
        <v>#N/A</v>
      </c>
      <c r="R17" s="152" t="e">
        <f>IF(VLOOKUP($A17,Assessment,13,TRUE)='Summary All Indicators'!R$2,'Summary All Indicators'!R$2,"")</f>
        <v>#N/A</v>
      </c>
      <c r="S17" s="40" t="e">
        <f>IF(VLOOKUP($A17,Assessment,13,TRUE)='Summary All Indicators'!S$2,'Summary All Indicators'!S$2,"")</f>
        <v>#N/A</v>
      </c>
      <c r="T17" s="151"/>
      <c r="U17" s="107" t="e">
        <f t="shared" si="8"/>
        <v>#N/A</v>
      </c>
      <c r="V17" s="107" t="e">
        <f t="shared" si="9"/>
        <v>#N/A</v>
      </c>
      <c r="W17" s="107" t="e">
        <f t="shared" si="2"/>
        <v>#N/A</v>
      </c>
      <c r="X17" s="107" t="e">
        <f t="shared" si="3"/>
        <v>#N/A</v>
      </c>
      <c r="Z17" s="107" t="e">
        <f t="shared" si="4"/>
        <v>#N/A</v>
      </c>
      <c r="AA17" s="107" t="e">
        <f t="shared" si="5"/>
        <v>#N/A</v>
      </c>
      <c r="AB17" s="107" t="e">
        <f t="shared" si="6"/>
        <v>#N/A</v>
      </c>
      <c r="AC17" s="107" t="e">
        <f t="shared" si="7"/>
        <v>#N/A</v>
      </c>
      <c r="AD17" s="107" t="e">
        <f>+Workshop!S16</f>
        <v>#N/A</v>
      </c>
      <c r="AE17" s="107" t="e">
        <f>IF(AD17="A",4,IF(AD17="B",3,IF(AD17="C",2,IF(AD17="D",1,NA))))</f>
        <v>#N/A</v>
      </c>
      <c r="AF17" s="107" t="e">
        <f>IF(D17="A",4,IF(D17="B",3,IF(D17="C",2,IF(D17="D",1,NA))))</f>
        <v>#N/A</v>
      </c>
      <c r="AG17" s="107">
        <f t="shared" si="23"/>
        <v>0</v>
      </c>
      <c r="AH17" s="107">
        <f t="shared" si="24"/>
        <v>0</v>
      </c>
      <c r="AI17" s="107">
        <f t="shared" si="25"/>
        <v>0</v>
      </c>
      <c r="AJ17" s="107">
        <f t="shared" si="13"/>
        <v>1</v>
      </c>
      <c r="AV17" s="107" t="s">
        <v>1</v>
      </c>
      <c r="AW17" s="107" t="s">
        <v>2</v>
      </c>
      <c r="AX17" s="107" t="s">
        <v>3</v>
      </c>
      <c r="AY17" s="107" t="s">
        <v>4</v>
      </c>
      <c r="AZ17" s="107" t="s">
        <v>386</v>
      </c>
      <c r="BF17" s="151"/>
      <c r="BG17" s="151"/>
    </row>
    <row r="18" spans="1:59" x14ac:dyDescent="0.35">
      <c r="A18" s="30" t="s">
        <v>214</v>
      </c>
      <c r="B18" s="121" t="s">
        <v>282</v>
      </c>
      <c r="C18" s="85" t="e">
        <f>Workshop!M17</f>
        <v>#N/A</v>
      </c>
      <c r="D18" s="85" t="e">
        <f>Workshop!O17</f>
        <v>#N/A</v>
      </c>
      <c r="E18" s="85" t="e">
        <f>Workshop!Q17</f>
        <v>#N/A</v>
      </c>
      <c r="F18" s="38" t="e">
        <f>IF(VLOOKUP($A18,Assessment,9,TRUE)='Summary All Indicators'!F$2,'Summary All Indicators'!F$2,"")</f>
        <v>#N/A</v>
      </c>
      <c r="G18" s="152" t="e">
        <f>IF(VLOOKUP($A18,Assessment,9,TRUE)='Summary All Indicators'!G$2,'Summary All Indicators'!G$2,"")</f>
        <v>#N/A</v>
      </c>
      <c r="H18" s="152" t="e">
        <f>IF(VLOOKUP($A18,Assessment,9,TRUE)='Summary All Indicators'!H$2,'Summary All Indicators'!H$2,"")</f>
        <v>#N/A</v>
      </c>
      <c r="I18" s="95" t="e">
        <f>IF(VLOOKUP($A18,Assessment,9,TRUE)='Summary All Indicators'!I$2,'Summary All Indicators'!I$2,"")</f>
        <v>#N/A</v>
      </c>
      <c r="J18" s="40" t="e">
        <f>IF(VLOOKUP($A18,Assessment,9,TRUE)='Summary All Indicators'!J$2,'Summary All Indicators'!J$2,"")</f>
        <v>#N/A</v>
      </c>
      <c r="K18" s="38" t="e">
        <f>IF(VLOOKUP($A18,Assessment,11,TRUE)='Summary All Indicators'!K$2,'Summary All Indicators'!K$2,"")</f>
        <v>#N/A</v>
      </c>
      <c r="L18" s="152" t="e">
        <f>IF(VLOOKUP($A18,Assessment,11,TRUE)='Summary All Indicators'!L$2,'Summary All Indicators'!L$2,"")</f>
        <v>#N/A</v>
      </c>
      <c r="M18" s="152" t="e">
        <f>IF(VLOOKUP($A18,Assessment,11,TRUE)='Summary All Indicators'!M$2,'Summary All Indicators'!M$2,"")</f>
        <v>#N/A</v>
      </c>
      <c r="N18" s="95" t="e">
        <f>IF(VLOOKUP($A18,Assessment,11,TRUE)='Summary All Indicators'!N$2,'Summary All Indicators'!N$2,"")</f>
        <v>#N/A</v>
      </c>
      <c r="O18" s="40" t="e">
        <f>IF(VLOOKUP($A18,Assessment,11,TRUE)='Summary All Indicators'!O$2,'Summary All Indicators'!O$2,"")</f>
        <v>#N/A</v>
      </c>
      <c r="P18" s="38" t="e">
        <f>IF(VLOOKUP($A18,Assessment,13,TRUE)='Summary All Indicators'!P$2,'Summary All Indicators'!P$2,"")</f>
        <v>#N/A</v>
      </c>
      <c r="Q18" s="152" t="e">
        <f>IF(VLOOKUP($A18,Assessment,13,TRUE)='Summary All Indicators'!Q$2,'Summary All Indicators'!Q$2,"")</f>
        <v>#N/A</v>
      </c>
      <c r="R18" s="152" t="e">
        <f>IF(VLOOKUP($A18,Assessment,13,TRUE)='Summary All Indicators'!R$2,'Summary All Indicators'!R$2,"")</f>
        <v>#N/A</v>
      </c>
      <c r="S18" s="40" t="e">
        <f>IF(VLOOKUP($A18,Assessment,13,TRUE)='Summary All Indicators'!S$2,'Summary All Indicators'!S$2,"")</f>
        <v>#N/A</v>
      </c>
      <c r="T18" s="151"/>
      <c r="U18" s="107" t="e">
        <f t="shared" si="8"/>
        <v>#N/A</v>
      </c>
      <c r="V18" s="107" t="e">
        <f t="shared" si="9"/>
        <v>#N/A</v>
      </c>
      <c r="W18" s="107" t="e">
        <f t="shared" si="2"/>
        <v>#N/A</v>
      </c>
      <c r="X18" s="107" t="e">
        <f t="shared" si="3"/>
        <v>#N/A</v>
      </c>
      <c r="Z18" s="107" t="e">
        <f t="shared" si="4"/>
        <v>#N/A</v>
      </c>
      <c r="AA18" s="107" t="e">
        <f t="shared" si="5"/>
        <v>#N/A</v>
      </c>
      <c r="AB18" s="107" t="e">
        <f t="shared" si="6"/>
        <v>#N/A</v>
      </c>
      <c r="AC18" s="107" t="e">
        <f t="shared" si="7"/>
        <v>#N/A</v>
      </c>
      <c r="AD18" s="107" t="e">
        <f>+Workshop!S17</f>
        <v>#N/A</v>
      </c>
      <c r="AE18" s="107" t="e">
        <f>IF(AD18="A",4,IF(AD18="B",3,IF(AD18="C",2,IF(AD18="D",1,NA))))</f>
        <v>#N/A</v>
      </c>
      <c r="AF18" s="107" t="e">
        <f>IF(D18="A",4,IF(D18="B",3,IF(D18="C",2,IF(D18="D",1,NA))))</f>
        <v>#N/A</v>
      </c>
      <c r="AG18" s="107">
        <f t="shared" si="23"/>
        <v>0</v>
      </c>
      <c r="AH18" s="107">
        <f t="shared" si="24"/>
        <v>0</v>
      </c>
      <c r="AI18" s="107">
        <f t="shared" si="25"/>
        <v>0</v>
      </c>
      <c r="AJ18" s="107">
        <f t="shared" si="13"/>
        <v>1</v>
      </c>
      <c r="BF18" s="151"/>
      <c r="BG18" s="151"/>
    </row>
    <row r="19" spans="1:59" x14ac:dyDescent="0.35">
      <c r="A19" s="30" t="s">
        <v>216</v>
      </c>
      <c r="B19" s="121" t="s">
        <v>283</v>
      </c>
      <c r="C19" s="85" t="e">
        <f>Workshop!M18</f>
        <v>#N/A</v>
      </c>
      <c r="D19" s="85" t="e">
        <f>Workshop!O18</f>
        <v>#N/A</v>
      </c>
      <c r="E19" s="85" t="e">
        <f>Workshop!Q18</f>
        <v>#N/A</v>
      </c>
      <c r="F19" s="38" t="e">
        <f>IF(VLOOKUP($A19,Assessment,9,TRUE)='Summary All Indicators'!F$2,'Summary All Indicators'!F$2,"")</f>
        <v>#N/A</v>
      </c>
      <c r="G19" s="152" t="e">
        <f>IF(VLOOKUP($A19,Assessment,9,TRUE)='Summary All Indicators'!G$2,'Summary All Indicators'!G$2,"")</f>
        <v>#N/A</v>
      </c>
      <c r="H19" s="152" t="e">
        <f>IF(VLOOKUP($A19,Assessment,9,TRUE)='Summary All Indicators'!H$2,'Summary All Indicators'!H$2,"")</f>
        <v>#N/A</v>
      </c>
      <c r="I19" s="95" t="e">
        <f>IF(VLOOKUP($A19,Assessment,9,TRUE)='Summary All Indicators'!I$2,'Summary All Indicators'!I$2,"")</f>
        <v>#N/A</v>
      </c>
      <c r="J19" s="40" t="e">
        <f>IF(VLOOKUP($A19,Assessment,9,TRUE)='Summary All Indicators'!J$2,'Summary All Indicators'!J$2,"")</f>
        <v>#N/A</v>
      </c>
      <c r="K19" s="38" t="e">
        <f>IF(VLOOKUP($A19,Assessment,11,TRUE)='Summary All Indicators'!K$2,'Summary All Indicators'!K$2,"")</f>
        <v>#N/A</v>
      </c>
      <c r="L19" s="152" t="e">
        <f>IF(VLOOKUP($A19,Assessment,11,TRUE)='Summary All Indicators'!L$2,'Summary All Indicators'!L$2,"")</f>
        <v>#N/A</v>
      </c>
      <c r="M19" s="152" t="e">
        <f>IF(VLOOKUP($A19,Assessment,11,TRUE)='Summary All Indicators'!M$2,'Summary All Indicators'!M$2,"")</f>
        <v>#N/A</v>
      </c>
      <c r="N19" s="95" t="e">
        <f>IF(VLOOKUP($A19,Assessment,11,TRUE)='Summary All Indicators'!N$2,'Summary All Indicators'!N$2,"")</f>
        <v>#N/A</v>
      </c>
      <c r="O19" s="40" t="e">
        <f>IF(VLOOKUP($A19,Assessment,11,TRUE)='Summary All Indicators'!O$2,'Summary All Indicators'!O$2,"")</f>
        <v>#N/A</v>
      </c>
      <c r="P19" s="38" t="e">
        <f>IF(VLOOKUP($A19,Assessment,13,TRUE)='Summary All Indicators'!P$2,'Summary All Indicators'!P$2,"")</f>
        <v>#N/A</v>
      </c>
      <c r="Q19" s="152" t="e">
        <f>IF(VLOOKUP($A19,Assessment,13,TRUE)='Summary All Indicators'!Q$2,'Summary All Indicators'!Q$2,"")</f>
        <v>#N/A</v>
      </c>
      <c r="R19" s="152" t="e">
        <f>IF(VLOOKUP($A19,Assessment,13,TRUE)='Summary All Indicators'!R$2,'Summary All Indicators'!R$2,"")</f>
        <v>#N/A</v>
      </c>
      <c r="S19" s="40" t="e">
        <f>IF(VLOOKUP($A19,Assessment,13,TRUE)='Summary All Indicators'!S$2,'Summary All Indicators'!S$2,"")</f>
        <v>#N/A</v>
      </c>
      <c r="T19" s="151"/>
      <c r="U19" s="107" t="e">
        <f t="shared" si="8"/>
        <v>#N/A</v>
      </c>
      <c r="V19" s="107" t="e">
        <f t="shared" si="9"/>
        <v>#N/A</v>
      </c>
      <c r="W19" s="107" t="e">
        <f t="shared" si="2"/>
        <v>#N/A</v>
      </c>
      <c r="X19" s="107" t="e">
        <f t="shared" si="3"/>
        <v>#N/A</v>
      </c>
      <c r="Z19" s="107" t="e">
        <f t="shared" si="4"/>
        <v>#N/A</v>
      </c>
      <c r="AA19" s="107" t="e">
        <f t="shared" si="5"/>
        <v>#N/A</v>
      </c>
      <c r="AB19" s="107" t="e">
        <f t="shared" si="6"/>
        <v>#N/A</v>
      </c>
      <c r="AC19" s="107" t="e">
        <f t="shared" si="7"/>
        <v>#N/A</v>
      </c>
      <c r="AD19" s="107" t="e">
        <f>+Workshop!S18</f>
        <v>#N/A</v>
      </c>
      <c r="AE19" s="107" t="e">
        <f>IF(AD19="A",4,IF(AD19="B",3,IF(AD19="C",2,IF(AD19="D",1,NA))))</f>
        <v>#N/A</v>
      </c>
      <c r="AF19" s="107" t="e">
        <f>IF(D19="A",4,IF(D19="B",3,IF(D19="C",2,IF(D19="D",1,NA))))</f>
        <v>#N/A</v>
      </c>
      <c r="AG19" s="107">
        <f t="shared" si="23"/>
        <v>0</v>
      </c>
      <c r="AH19" s="107">
        <f t="shared" si="24"/>
        <v>0</v>
      </c>
      <c r="AI19" s="107">
        <f t="shared" si="25"/>
        <v>0</v>
      </c>
      <c r="AJ19" s="107">
        <f t="shared" si="13"/>
        <v>1</v>
      </c>
      <c r="BF19" s="151"/>
      <c r="BG19" s="151"/>
    </row>
    <row r="20" spans="1:59" x14ac:dyDescent="0.35">
      <c r="A20" s="30" t="s">
        <v>592</v>
      </c>
      <c r="B20" s="121" t="s">
        <v>57</v>
      </c>
      <c r="C20" s="85" t="e">
        <f>Workshop!M19</f>
        <v>#N/A</v>
      </c>
      <c r="D20" s="85" t="e">
        <f>Workshop!O19</f>
        <v>#N/A</v>
      </c>
      <c r="E20" s="85" t="e">
        <f>Workshop!Q19</f>
        <v>#N/A</v>
      </c>
      <c r="F20" s="38" t="e">
        <f>IF(VLOOKUP($A20,Assessment,9,TRUE)='Summary All Indicators'!F$2,'Summary All Indicators'!F$2,"")</f>
        <v>#N/A</v>
      </c>
      <c r="G20" s="152" t="e">
        <f>IF(VLOOKUP($A20,Assessment,9,TRUE)='Summary All Indicators'!G$2,'Summary All Indicators'!G$2,"")</f>
        <v>#N/A</v>
      </c>
      <c r="H20" s="152" t="e">
        <f>IF(VLOOKUP($A20,Assessment,9,TRUE)='Summary All Indicators'!H$2,'Summary All Indicators'!H$2,"")</f>
        <v>#N/A</v>
      </c>
      <c r="I20" s="95" t="e">
        <f>IF(VLOOKUP($A20,Assessment,9,TRUE)='Summary All Indicators'!I$2,'Summary All Indicators'!I$2,"")</f>
        <v>#N/A</v>
      </c>
      <c r="J20" s="40" t="e">
        <f>IF(VLOOKUP($A20,Assessment,9,TRUE)='Summary All Indicators'!J$2,'Summary All Indicators'!J$2,"")</f>
        <v>#N/A</v>
      </c>
      <c r="K20" s="38" t="e">
        <f>IF(VLOOKUP($A20,Assessment,11,TRUE)='Summary All Indicators'!K$2,'Summary All Indicators'!K$2,"")</f>
        <v>#N/A</v>
      </c>
      <c r="L20" s="152" t="e">
        <f>IF(VLOOKUP($A20,Assessment,11,TRUE)='Summary All Indicators'!L$2,'Summary All Indicators'!L$2,"")</f>
        <v>#N/A</v>
      </c>
      <c r="M20" s="152" t="e">
        <f>IF(VLOOKUP($A20,Assessment,11,TRUE)='Summary All Indicators'!M$2,'Summary All Indicators'!M$2,"")</f>
        <v>#N/A</v>
      </c>
      <c r="N20" s="95" t="e">
        <f>IF(VLOOKUP($A20,Assessment,11,TRUE)='Summary All Indicators'!N$2,'Summary All Indicators'!N$2,"")</f>
        <v>#N/A</v>
      </c>
      <c r="O20" s="40" t="e">
        <f>IF(VLOOKUP($A20,Assessment,11,TRUE)='Summary All Indicators'!O$2,'Summary All Indicators'!O$2,"")</f>
        <v>#N/A</v>
      </c>
      <c r="P20" s="38" t="e">
        <f>IF(VLOOKUP($A20,Assessment,13,TRUE)='Summary All Indicators'!P$2,'Summary All Indicators'!P$2,"")</f>
        <v>#N/A</v>
      </c>
      <c r="Q20" s="152" t="e">
        <f>IF(VLOOKUP($A20,Assessment,13,TRUE)='Summary All Indicators'!Q$2,'Summary All Indicators'!Q$2,"")</f>
        <v>#N/A</v>
      </c>
      <c r="R20" s="152" t="e">
        <f>IF(VLOOKUP($A20,Assessment,13,TRUE)='Summary All Indicators'!R$2,'Summary All Indicators'!R$2,"")</f>
        <v>#N/A</v>
      </c>
      <c r="S20" s="40" t="e">
        <f>IF(VLOOKUP($A20,Assessment,13,TRUE)='Summary All Indicators'!S$2,'Summary All Indicators'!S$2,"")</f>
        <v>#N/A</v>
      </c>
      <c r="T20" s="151"/>
      <c r="U20" s="107" t="e">
        <f t="shared" si="8"/>
        <v>#N/A</v>
      </c>
      <c r="V20" s="107" t="e">
        <f t="shared" si="9"/>
        <v>#N/A</v>
      </c>
      <c r="W20" s="107" t="e">
        <f t="shared" si="2"/>
        <v>#N/A</v>
      </c>
      <c r="X20" s="107" t="e">
        <f t="shared" si="3"/>
        <v>#N/A</v>
      </c>
      <c r="Z20" s="107" t="e">
        <f t="shared" si="4"/>
        <v>#N/A</v>
      </c>
      <c r="AA20" s="107" t="e">
        <f t="shared" si="5"/>
        <v>#N/A</v>
      </c>
      <c r="AB20" s="107" t="e">
        <f t="shared" si="6"/>
        <v>#N/A</v>
      </c>
      <c r="AC20" s="107" t="e">
        <f t="shared" si="7"/>
        <v>#N/A</v>
      </c>
      <c r="AD20" s="107" t="e">
        <f>+Workshop!S19</f>
        <v>#N/A</v>
      </c>
      <c r="AE20" s="107" t="e">
        <f>IF(AD20="A",4,IF(AD20="B",3,IF(AD20="C",2,IF(AD20="D",1,NA))))</f>
        <v>#N/A</v>
      </c>
      <c r="AF20" s="107" t="e">
        <f>IF(D20="A",4,IF(D20="B",3,IF(D20="C",2,IF(D20="D",1,NA))))</f>
        <v>#N/A</v>
      </c>
      <c r="AG20" s="107">
        <f t="shared" si="23"/>
        <v>0</v>
      </c>
      <c r="AH20" s="107">
        <f t="shared" si="24"/>
        <v>0</v>
      </c>
      <c r="AI20" s="107">
        <f t="shared" si="25"/>
        <v>0</v>
      </c>
      <c r="AJ20" s="107">
        <f t="shared" si="13"/>
        <v>1</v>
      </c>
      <c r="BF20" s="151"/>
      <c r="BG20" s="151"/>
    </row>
    <row r="21" spans="1:59" x14ac:dyDescent="0.35">
      <c r="A21" s="30" t="s">
        <v>593</v>
      </c>
      <c r="B21" s="121" t="s">
        <v>90</v>
      </c>
      <c r="C21" s="85" t="e">
        <f>Workshop!M20</f>
        <v>#N/A</v>
      </c>
      <c r="D21" s="85" t="e">
        <f>Workshop!O20</f>
        <v>#N/A</v>
      </c>
      <c r="E21" s="85" t="e">
        <f>Workshop!Q20</f>
        <v>#N/A</v>
      </c>
      <c r="F21" s="38" t="e">
        <f>IF(VLOOKUP($A21,Assessment,9,TRUE)='Summary All Indicators'!F$2,'Summary All Indicators'!F$2,"")</f>
        <v>#N/A</v>
      </c>
      <c r="G21" s="152" t="e">
        <f>IF(VLOOKUP($A21,Assessment,9,TRUE)='Summary All Indicators'!G$2,'Summary All Indicators'!G$2,"")</f>
        <v>#N/A</v>
      </c>
      <c r="H21" s="152" t="e">
        <f>IF(VLOOKUP($A21,Assessment,9,TRUE)='Summary All Indicators'!H$2,'Summary All Indicators'!H$2,"")</f>
        <v>#N/A</v>
      </c>
      <c r="I21" s="95" t="e">
        <f>IF(VLOOKUP($A21,Assessment,9,TRUE)='Summary All Indicators'!I$2,'Summary All Indicators'!I$2,"")</f>
        <v>#N/A</v>
      </c>
      <c r="J21" s="40" t="e">
        <f>IF(VLOOKUP($A21,Assessment,9,TRUE)='Summary All Indicators'!J$2,'Summary All Indicators'!J$2,"")</f>
        <v>#N/A</v>
      </c>
      <c r="K21" s="38" t="e">
        <f>IF(VLOOKUP($A21,Assessment,11,TRUE)='Summary All Indicators'!K$2,'Summary All Indicators'!K$2,"")</f>
        <v>#N/A</v>
      </c>
      <c r="L21" s="152" t="e">
        <f>IF(VLOOKUP($A21,Assessment,11,TRUE)='Summary All Indicators'!L$2,'Summary All Indicators'!L$2,"")</f>
        <v>#N/A</v>
      </c>
      <c r="M21" s="152" t="e">
        <f>IF(VLOOKUP($A21,Assessment,11,TRUE)='Summary All Indicators'!M$2,'Summary All Indicators'!M$2,"")</f>
        <v>#N/A</v>
      </c>
      <c r="N21" s="95" t="e">
        <f>IF(VLOOKUP($A21,Assessment,11,TRUE)='Summary All Indicators'!N$2,'Summary All Indicators'!N$2,"")</f>
        <v>#N/A</v>
      </c>
      <c r="O21" s="40" t="e">
        <f>IF(VLOOKUP($A21,Assessment,11,TRUE)='Summary All Indicators'!O$2,'Summary All Indicators'!O$2,"")</f>
        <v>#N/A</v>
      </c>
      <c r="P21" s="38" t="e">
        <f>IF(VLOOKUP($A21,Assessment,13,TRUE)='Summary All Indicators'!P$2,'Summary All Indicators'!P$2,"")</f>
        <v>#N/A</v>
      </c>
      <c r="Q21" s="152" t="e">
        <f>IF(VLOOKUP($A21,Assessment,13,TRUE)='Summary All Indicators'!Q$2,'Summary All Indicators'!Q$2,"")</f>
        <v>#N/A</v>
      </c>
      <c r="R21" s="152" t="e">
        <f>IF(VLOOKUP($A21,Assessment,13,TRUE)='Summary All Indicators'!R$2,'Summary All Indicators'!R$2,"")</f>
        <v>#N/A</v>
      </c>
      <c r="S21" s="40" t="e">
        <f>IF(VLOOKUP($A21,Assessment,13,TRUE)='Summary All Indicators'!S$2,'Summary All Indicators'!S$2,"")</f>
        <v>#N/A</v>
      </c>
      <c r="T21" s="151"/>
      <c r="U21" s="107" t="e">
        <f t="shared" si="8"/>
        <v>#N/A</v>
      </c>
      <c r="V21" s="107" t="e">
        <f t="shared" si="9"/>
        <v>#N/A</v>
      </c>
      <c r="W21" s="107" t="e">
        <f t="shared" si="2"/>
        <v>#N/A</v>
      </c>
      <c r="X21" s="107" t="e">
        <f t="shared" si="3"/>
        <v>#N/A</v>
      </c>
      <c r="Z21" s="107" t="e">
        <f t="shared" si="4"/>
        <v>#N/A</v>
      </c>
      <c r="AA21" s="107" t="e">
        <f t="shared" si="5"/>
        <v>#N/A</v>
      </c>
      <c r="AB21" s="107" t="e">
        <f t="shared" si="6"/>
        <v>#N/A</v>
      </c>
      <c r="AC21" s="107" t="e">
        <f t="shared" si="7"/>
        <v>#N/A</v>
      </c>
      <c r="AD21" s="107" t="e">
        <f>+Workshop!S20</f>
        <v>#N/A</v>
      </c>
      <c r="AE21" s="107" t="e">
        <f>IF(AD21="A",4,IF(AD21="B",3,IF(AD21="C",2,IF(AD21="D",1,NA))))</f>
        <v>#N/A</v>
      </c>
      <c r="AF21" s="107" t="e">
        <f>IF(D21="A",4,IF(D21="B",3,IF(D21="C",2,IF(D21="D",1,NA))))</f>
        <v>#N/A</v>
      </c>
      <c r="AG21" s="107">
        <f t="shared" si="23"/>
        <v>0</v>
      </c>
      <c r="AH21" s="107">
        <f t="shared" si="24"/>
        <v>0</v>
      </c>
      <c r="AI21" s="107">
        <f t="shared" si="25"/>
        <v>0</v>
      </c>
      <c r="AJ21" s="107">
        <f t="shared" si="13"/>
        <v>1</v>
      </c>
      <c r="BF21" s="151"/>
      <c r="BG21" s="151"/>
    </row>
    <row r="22" spans="1:59" x14ac:dyDescent="0.35">
      <c r="A22" s="30" t="s">
        <v>594</v>
      </c>
      <c r="B22" s="121" t="s">
        <v>107</v>
      </c>
      <c r="C22" s="85" t="e">
        <f>Workshop!M21</f>
        <v>#N/A</v>
      </c>
      <c r="D22" s="85" t="e">
        <f>Workshop!O21</f>
        <v>#N/A</v>
      </c>
      <c r="E22" s="85" t="e">
        <f>Workshop!Q21</f>
        <v>#N/A</v>
      </c>
      <c r="F22" s="38" t="e">
        <f>IF(VLOOKUP($A22,Assessment,9,TRUE)='Summary All Indicators'!F$2,'Summary All Indicators'!F$2,"")</f>
        <v>#N/A</v>
      </c>
      <c r="G22" s="152" t="e">
        <f>IF(VLOOKUP($A22,Assessment,9,TRUE)='Summary All Indicators'!G$2,'Summary All Indicators'!G$2,"")</f>
        <v>#N/A</v>
      </c>
      <c r="H22" s="152" t="e">
        <f>IF(VLOOKUP($A22,Assessment,9,TRUE)='Summary All Indicators'!H$2,'Summary All Indicators'!H$2,"")</f>
        <v>#N/A</v>
      </c>
      <c r="I22" s="95" t="e">
        <f>IF(VLOOKUP($A22,Assessment,9,TRUE)='Summary All Indicators'!I$2,'Summary All Indicators'!I$2,"")</f>
        <v>#N/A</v>
      </c>
      <c r="J22" s="40" t="e">
        <f>IF(VLOOKUP($A22,Assessment,9,TRUE)='Summary All Indicators'!J$2,'Summary All Indicators'!J$2,"")</f>
        <v>#N/A</v>
      </c>
      <c r="K22" s="38" t="e">
        <f>IF(VLOOKUP($A22,Assessment,11,TRUE)='Summary All Indicators'!K$2,'Summary All Indicators'!K$2,"")</f>
        <v>#N/A</v>
      </c>
      <c r="L22" s="152" t="e">
        <f>IF(VLOOKUP($A22,Assessment,11,TRUE)='Summary All Indicators'!L$2,'Summary All Indicators'!L$2,"")</f>
        <v>#N/A</v>
      </c>
      <c r="M22" s="152" t="e">
        <f>IF(VLOOKUP($A22,Assessment,11,TRUE)='Summary All Indicators'!M$2,'Summary All Indicators'!M$2,"")</f>
        <v>#N/A</v>
      </c>
      <c r="N22" s="95" t="e">
        <f>IF(VLOOKUP($A22,Assessment,11,TRUE)='Summary All Indicators'!N$2,'Summary All Indicators'!N$2,"")</f>
        <v>#N/A</v>
      </c>
      <c r="O22" s="40" t="e">
        <f>IF(VLOOKUP($A22,Assessment,11,TRUE)='Summary All Indicators'!O$2,'Summary All Indicators'!O$2,"")</f>
        <v>#N/A</v>
      </c>
      <c r="P22" s="38" t="e">
        <f>IF(VLOOKUP($A22,Assessment,13,TRUE)='Summary All Indicators'!P$2,'Summary All Indicators'!P$2,"")</f>
        <v>#N/A</v>
      </c>
      <c r="Q22" s="152" t="e">
        <f>IF(VLOOKUP($A22,Assessment,13,TRUE)='Summary All Indicators'!Q$2,'Summary All Indicators'!Q$2,"")</f>
        <v>#N/A</v>
      </c>
      <c r="R22" s="152" t="e">
        <f>IF(VLOOKUP($A22,Assessment,13,TRUE)='Summary All Indicators'!R$2,'Summary All Indicators'!R$2,"")</f>
        <v>#N/A</v>
      </c>
      <c r="S22" s="40" t="e">
        <f>IF(VLOOKUP($A22,Assessment,13,TRUE)='Summary All Indicators'!S$2,'Summary All Indicators'!S$2,"")</f>
        <v>#N/A</v>
      </c>
      <c r="T22" s="151"/>
      <c r="U22" s="107" t="e">
        <f t="shared" si="8"/>
        <v>#N/A</v>
      </c>
      <c r="V22" s="107" t="e">
        <f t="shared" si="9"/>
        <v>#N/A</v>
      </c>
      <c r="W22" s="107" t="e">
        <f t="shared" si="2"/>
        <v>#N/A</v>
      </c>
      <c r="X22" s="107" t="e">
        <f t="shared" si="3"/>
        <v>#N/A</v>
      </c>
      <c r="Z22" s="107" t="e">
        <f t="shared" si="4"/>
        <v>#N/A</v>
      </c>
      <c r="AA22" s="107" t="e">
        <f t="shared" si="5"/>
        <v>#N/A</v>
      </c>
      <c r="AB22" s="107" t="e">
        <f t="shared" si="6"/>
        <v>#N/A</v>
      </c>
      <c r="AC22" s="107" t="e">
        <f t="shared" si="7"/>
        <v>#N/A</v>
      </c>
      <c r="AD22" s="107" t="e">
        <f>+Workshop!S21</f>
        <v>#N/A</v>
      </c>
      <c r="AE22" s="107" t="e">
        <f>IF(AD22="A",4,IF(AD22="B",3,IF(AD22="C",2,IF(AD22="D",1,NA))))</f>
        <v>#N/A</v>
      </c>
      <c r="AF22" s="107" t="e">
        <f>IF(D22="A",4,IF(D22="B",3,IF(D22="C",2,IF(D22="D",1,NA))))</f>
        <v>#N/A</v>
      </c>
      <c r="AG22" s="107">
        <f t="shared" si="23"/>
        <v>0</v>
      </c>
      <c r="AH22" s="107">
        <f t="shared" si="24"/>
        <v>0</v>
      </c>
      <c r="AI22" s="107">
        <f t="shared" si="25"/>
        <v>0</v>
      </c>
      <c r="AJ22" s="107">
        <f t="shared" si="13"/>
        <v>1</v>
      </c>
      <c r="BF22" s="151"/>
      <c r="BG22" s="151"/>
    </row>
    <row r="23" spans="1:59" x14ac:dyDescent="0.35">
      <c r="A23" s="30" t="s">
        <v>595</v>
      </c>
      <c r="B23" s="121" t="s">
        <v>199</v>
      </c>
      <c r="C23" s="85" t="e">
        <f>Workshop!M22</f>
        <v>#N/A</v>
      </c>
      <c r="D23" s="85" t="e">
        <f>Workshop!O22</f>
        <v>#N/A</v>
      </c>
      <c r="E23" s="85" t="e">
        <f>Workshop!Q22</f>
        <v>#N/A</v>
      </c>
      <c r="F23" s="38" t="e">
        <f>IF(VLOOKUP($A23,Assessment,9,TRUE)='Summary All Indicators'!F$2,'Summary All Indicators'!F$2,"")</f>
        <v>#N/A</v>
      </c>
      <c r="G23" s="152" t="e">
        <f>IF(VLOOKUP($A23,Assessment,9,TRUE)='Summary All Indicators'!G$2,'Summary All Indicators'!G$2,"")</f>
        <v>#N/A</v>
      </c>
      <c r="H23" s="152" t="e">
        <f>IF(VLOOKUP($A23,Assessment,9,TRUE)='Summary All Indicators'!H$2,'Summary All Indicators'!H$2,"")</f>
        <v>#N/A</v>
      </c>
      <c r="I23" s="95" t="e">
        <f>IF(VLOOKUP($A23,Assessment,9,TRUE)='Summary All Indicators'!I$2,'Summary All Indicators'!I$2,"")</f>
        <v>#N/A</v>
      </c>
      <c r="J23" s="40" t="e">
        <f>IF(VLOOKUP($A23,Assessment,9,TRUE)='Summary All Indicators'!J$2,'Summary All Indicators'!J$2,"")</f>
        <v>#N/A</v>
      </c>
      <c r="K23" s="38" t="e">
        <f>IF(VLOOKUP($A23,Assessment,11,TRUE)='Summary All Indicators'!K$2,'Summary All Indicators'!K$2,"")</f>
        <v>#N/A</v>
      </c>
      <c r="L23" s="152" t="e">
        <f>IF(VLOOKUP($A23,Assessment,11,TRUE)='Summary All Indicators'!L$2,'Summary All Indicators'!L$2,"")</f>
        <v>#N/A</v>
      </c>
      <c r="M23" s="152" t="e">
        <f>IF(VLOOKUP($A23,Assessment,11,TRUE)='Summary All Indicators'!M$2,'Summary All Indicators'!M$2,"")</f>
        <v>#N/A</v>
      </c>
      <c r="N23" s="95" t="e">
        <f>IF(VLOOKUP($A23,Assessment,11,TRUE)='Summary All Indicators'!N$2,'Summary All Indicators'!N$2,"")</f>
        <v>#N/A</v>
      </c>
      <c r="O23" s="40" t="e">
        <f>IF(VLOOKUP($A23,Assessment,11,TRUE)='Summary All Indicators'!O$2,'Summary All Indicators'!O$2,"")</f>
        <v>#N/A</v>
      </c>
      <c r="P23" s="38" t="e">
        <f>IF(VLOOKUP($A23,Assessment,13,TRUE)='Summary All Indicators'!P$2,'Summary All Indicators'!P$2,"")</f>
        <v>#N/A</v>
      </c>
      <c r="Q23" s="152" t="e">
        <f>IF(VLOOKUP($A23,Assessment,13,TRUE)='Summary All Indicators'!Q$2,'Summary All Indicators'!Q$2,"")</f>
        <v>#N/A</v>
      </c>
      <c r="R23" s="152" t="e">
        <f>IF(VLOOKUP($A23,Assessment,13,TRUE)='Summary All Indicators'!R$2,'Summary All Indicators'!R$2,"")</f>
        <v>#N/A</v>
      </c>
      <c r="S23" s="40" t="e">
        <f>IF(VLOOKUP($A23,Assessment,13,TRUE)='Summary All Indicators'!S$2,'Summary All Indicators'!S$2,"")</f>
        <v>#N/A</v>
      </c>
      <c r="T23" s="151"/>
      <c r="U23" s="107" t="e">
        <f t="shared" si="8"/>
        <v>#N/A</v>
      </c>
      <c r="V23" s="107" t="e">
        <f t="shared" si="9"/>
        <v>#N/A</v>
      </c>
      <c r="W23" s="107" t="e">
        <f t="shared" si="2"/>
        <v>#N/A</v>
      </c>
      <c r="X23" s="107" t="e">
        <f t="shared" si="3"/>
        <v>#N/A</v>
      </c>
      <c r="Z23" s="107" t="e">
        <f t="shared" si="4"/>
        <v>#N/A</v>
      </c>
      <c r="AA23" s="107" t="e">
        <f t="shared" si="5"/>
        <v>#N/A</v>
      </c>
      <c r="AB23" s="107" t="e">
        <f t="shared" si="6"/>
        <v>#N/A</v>
      </c>
      <c r="AC23" s="107" t="e">
        <f t="shared" si="7"/>
        <v>#N/A</v>
      </c>
      <c r="AD23" s="107" t="e">
        <f>+Workshop!S22</f>
        <v>#N/A</v>
      </c>
      <c r="AE23" s="107" t="e">
        <f>IF(AD23="A",4,IF(AD23="B",3,IF(AD23="C",2,IF(AD23="D",1,NA))))</f>
        <v>#N/A</v>
      </c>
      <c r="AF23" s="107" t="e">
        <f>IF(D23="A",4,IF(D23="B",3,IF(D23="C",2,IF(D23="D",1,NA))))</f>
        <v>#N/A</v>
      </c>
      <c r="AG23" s="107">
        <f t="shared" si="23"/>
        <v>0</v>
      </c>
      <c r="AH23" s="107">
        <f t="shared" si="24"/>
        <v>0</v>
      </c>
      <c r="AI23" s="107">
        <f t="shared" si="25"/>
        <v>0</v>
      </c>
      <c r="AJ23" s="107">
        <f t="shared" si="13"/>
        <v>1</v>
      </c>
      <c r="BF23" s="151"/>
      <c r="BG23" s="151"/>
    </row>
    <row r="24" spans="1:59" x14ac:dyDescent="0.35">
      <c r="A24" s="238" t="s">
        <v>284</v>
      </c>
      <c r="B24" s="239"/>
      <c r="C24" s="12"/>
      <c r="D24" s="12"/>
      <c r="E24" s="12"/>
      <c r="F24" s="28"/>
      <c r="G24" s="22"/>
      <c r="H24" s="22"/>
      <c r="I24" s="22"/>
      <c r="J24" s="59"/>
      <c r="K24" s="28"/>
      <c r="L24" s="22"/>
      <c r="M24" s="22"/>
      <c r="N24" s="22"/>
      <c r="O24" s="59"/>
      <c r="P24" s="28"/>
      <c r="Q24" s="22"/>
      <c r="R24" s="22"/>
      <c r="S24" s="29"/>
      <c r="T24" s="151"/>
      <c r="BF24" s="151"/>
      <c r="BG24" s="151"/>
    </row>
    <row r="25" spans="1:59" x14ac:dyDescent="0.35">
      <c r="A25" s="30" t="s">
        <v>219</v>
      </c>
      <c r="B25" s="31" t="s">
        <v>29</v>
      </c>
      <c r="C25" s="85" t="e">
        <f>Workshop!M23</f>
        <v>#N/A</v>
      </c>
      <c r="D25" s="85" t="e">
        <f>Workshop!O23</f>
        <v>#N/A</v>
      </c>
      <c r="E25" s="85" t="e">
        <f>Workshop!Q23</f>
        <v>#N/A</v>
      </c>
      <c r="F25" s="38" t="e">
        <f>IF(VLOOKUP($A25,Assessment,9,TRUE)='Summary All Indicators'!F$2,'Summary All Indicators'!F$2,"")</f>
        <v>#N/A</v>
      </c>
      <c r="G25" s="39" t="e">
        <f>IF(VLOOKUP($A25,Assessment,9,TRUE)='Summary All Indicators'!G$2,'Summary All Indicators'!G$2,"")</f>
        <v>#N/A</v>
      </c>
      <c r="H25" s="39" t="e">
        <f>IF(VLOOKUP($A25,Assessment,9,TRUE)='Summary All Indicators'!H$2,'Summary All Indicators'!H$2,"")</f>
        <v>#N/A</v>
      </c>
      <c r="I25" s="57" t="e">
        <f>IF(VLOOKUP($A25,Assessment,9,TRUE)='Summary All Indicators'!I$2,'Summary All Indicators'!I$2,"")</f>
        <v>#N/A</v>
      </c>
      <c r="J25" s="40" t="e">
        <f>IF(VLOOKUP($A25,Assessment,9,TRUE)='Summary All Indicators'!J$2,'Summary All Indicators'!J$2,"")</f>
        <v>#N/A</v>
      </c>
      <c r="K25" s="38" t="e">
        <f>IF(VLOOKUP($A25,Assessment,11,TRUE)='Summary All Indicators'!K$2,'Summary All Indicators'!K$2,"")</f>
        <v>#N/A</v>
      </c>
      <c r="L25" s="39" t="e">
        <f>IF(VLOOKUP($A25,Assessment,11,TRUE)='Summary All Indicators'!L$2,'Summary All Indicators'!L$2,"")</f>
        <v>#N/A</v>
      </c>
      <c r="M25" s="39" t="e">
        <f>IF(VLOOKUP($A25,Assessment,11,TRUE)='Summary All Indicators'!M$2,'Summary All Indicators'!M$2,"")</f>
        <v>#N/A</v>
      </c>
      <c r="N25" s="57" t="e">
        <f>IF(VLOOKUP($A25,Assessment,11,TRUE)='Summary All Indicators'!N$2,'Summary All Indicators'!N$2,"")</f>
        <v>#N/A</v>
      </c>
      <c r="O25" s="40" t="e">
        <f>IF(VLOOKUP($A25,Assessment,11,TRUE)='Summary All Indicators'!O$2,'Summary All Indicators'!O$2,"")</f>
        <v>#N/A</v>
      </c>
      <c r="P25" s="38" t="e">
        <f>IF(VLOOKUP($A25,Assessment,13,TRUE)='Summary All Indicators'!P$2,'Summary All Indicators'!P$2,"")</f>
        <v>#N/A</v>
      </c>
      <c r="Q25" s="39" t="e">
        <f>IF(VLOOKUP($A25,Assessment,13,TRUE)='Summary All Indicators'!Q$2,'Summary All Indicators'!Q$2,"")</f>
        <v>#N/A</v>
      </c>
      <c r="R25" s="39" t="e">
        <f>IF(VLOOKUP($A25,Assessment,13,TRUE)='Summary All Indicators'!R$2,'Summary All Indicators'!R$2,"")</f>
        <v>#N/A</v>
      </c>
      <c r="S25" s="40" t="e">
        <f>IF(VLOOKUP($A25,Assessment,13,TRUE)='Summary All Indicators'!S$2,'Summary All Indicators'!S$2,"")</f>
        <v>#N/A</v>
      </c>
      <c r="T25" s="151"/>
      <c r="U25" s="107" t="e">
        <f t="shared" ref="U25:U34" si="38">IF((V25+X25)=1,0,IF(VLOOKUP(A25,Assessment,9,FALSE)&gt;VLOOKUP(A25,Assessment,11,FALSE),1,0))</f>
        <v>#N/A</v>
      </c>
      <c r="V25" s="107" t="e">
        <f t="shared" ref="V25:V34" si="39">IF(X25=1,0,IF(VLOOKUP(A25,Assessment,9,FALSE)=VLOOKUP(A25,Assessment,11,FALSE),1,0))</f>
        <v>#N/A</v>
      </c>
      <c r="W25" s="107" t="e">
        <f t="shared" ref="W25:W34" si="40">IF((V25+X25)=1,0,IF(VLOOKUP(A25,Assessment,9,FALSE)&lt;VLOOKUP(A25,Assessment,11,FALSE),1,0))</f>
        <v>#N/A</v>
      </c>
      <c r="X25" s="107" t="e">
        <f t="shared" ref="X25:X34" si="41">IF(VLOOKUP(A25,Assessment,9,FALSE)="NA",1,IF(VLOOKUP(A25,Assessment,11,FALSE)="NA",1,0))</f>
        <v>#N/A</v>
      </c>
      <c r="Z25" s="107" t="e">
        <f t="shared" ref="Z25:Z34" si="42">IF((AA25+AC25)=1,0,IF(VLOOKUP(A25,Assessment,11,FALSE)&gt;VLOOKUP(A25,Assessment,13,FALSE),1,0))</f>
        <v>#N/A</v>
      </c>
      <c r="AA25" s="107" t="e">
        <f t="shared" ref="AA25:AA34" si="43">IF(AC25=1,0,IF(VLOOKUP(A25,Assessment,11,FALSE)=VLOOKUP(A25,Assessment,13,FALSE),1,0))</f>
        <v>#N/A</v>
      </c>
      <c r="AB25" s="107" t="e">
        <f t="shared" ref="AB25:AB34" si="44">IF((AA25+AC25)=1,0,IF(VLOOKUP(A25,Assessment,11,FALSE)&lt;VLOOKUP(A25,Assessment,13,FALSE),1,0))</f>
        <v>#N/A</v>
      </c>
      <c r="AC25" s="107" t="e">
        <f t="shared" ref="AC25:AC34" si="45">IF(VLOOKUP(A25,Assessment,11,FALSE)="NA",1,IF(VLOOKUP(A25,Assessment,13,FALSE)="NA",1,0))</f>
        <v>#N/A</v>
      </c>
      <c r="AD25" s="107" t="e">
        <f>+Workshop!S23</f>
        <v>#N/A</v>
      </c>
      <c r="AE25" s="107" t="e">
        <f>IF(AD25="A",4,IF(AD25="B",3,IF(AD25="C",2,IF(AD25="D",1,NA))))</f>
        <v>#N/A</v>
      </c>
      <c r="AF25" s="107" t="e">
        <f>IF(D25="A",4,IF(D25="B",3,IF(D25="C",2,IF(D25="D",1,NA))))</f>
        <v>#N/A</v>
      </c>
      <c r="AG25" s="107">
        <f t="shared" ref="AG25:AG34" si="46">IFERROR(IF(AF25&gt;AE25,1,0),0)</f>
        <v>0</v>
      </c>
      <c r="AH25" s="107">
        <f t="shared" ref="AH25:AH34" si="47">IFERROR(IF(AE25=AF25,1,0),0)</f>
        <v>0</v>
      </c>
      <c r="AI25" s="107">
        <f t="shared" ref="AI25:AI34" si="48">IFERROR(IF(AF25&lt;AE25,1,0),0)</f>
        <v>0</v>
      </c>
      <c r="AJ25" s="107">
        <f t="shared" si="13"/>
        <v>1</v>
      </c>
      <c r="BF25" s="151"/>
      <c r="BG25" s="151"/>
    </row>
    <row r="26" spans="1:59" x14ac:dyDescent="0.35">
      <c r="A26" s="30" t="s">
        <v>220</v>
      </c>
      <c r="B26" s="31" t="s">
        <v>33</v>
      </c>
      <c r="C26" s="85" t="e">
        <f>Workshop!M24</f>
        <v>#N/A</v>
      </c>
      <c r="D26" s="85" t="e">
        <f>Workshop!O24</f>
        <v>#N/A</v>
      </c>
      <c r="E26" s="85" t="e">
        <f>Workshop!Q24</f>
        <v>#N/A</v>
      </c>
      <c r="F26" s="38" t="e">
        <f>IF(VLOOKUP($A26,Assessment,9,TRUE)='Summary All Indicators'!F$2,'Summary All Indicators'!F$2,"")</f>
        <v>#N/A</v>
      </c>
      <c r="G26" s="39" t="e">
        <f>IF(VLOOKUP($A26,Assessment,9,TRUE)='Summary All Indicators'!G$2,'Summary All Indicators'!G$2,"")</f>
        <v>#N/A</v>
      </c>
      <c r="H26" s="39" t="e">
        <f>IF(VLOOKUP($A26,Assessment,9,TRUE)='Summary All Indicators'!H$2,'Summary All Indicators'!H$2,"")</f>
        <v>#N/A</v>
      </c>
      <c r="I26" s="57" t="e">
        <f>IF(VLOOKUP($A26,Assessment,9,TRUE)='Summary All Indicators'!I$2,'Summary All Indicators'!I$2,"")</f>
        <v>#N/A</v>
      </c>
      <c r="J26" s="40" t="e">
        <f>IF(VLOOKUP($A26,Assessment,9,TRUE)='Summary All Indicators'!J$2,'Summary All Indicators'!J$2,"")</f>
        <v>#N/A</v>
      </c>
      <c r="K26" s="38" t="e">
        <f>IF(VLOOKUP($A26,Assessment,11,TRUE)='Summary All Indicators'!K$2,'Summary All Indicators'!K$2,"")</f>
        <v>#N/A</v>
      </c>
      <c r="L26" s="39" t="e">
        <f>IF(VLOOKUP($A26,Assessment,11,TRUE)='Summary All Indicators'!L$2,'Summary All Indicators'!L$2,"")</f>
        <v>#N/A</v>
      </c>
      <c r="M26" s="39" t="e">
        <f>IF(VLOOKUP($A26,Assessment,11,TRUE)='Summary All Indicators'!M$2,'Summary All Indicators'!M$2,"")</f>
        <v>#N/A</v>
      </c>
      <c r="N26" s="57" t="e">
        <f>IF(VLOOKUP($A26,Assessment,11,TRUE)='Summary All Indicators'!N$2,'Summary All Indicators'!N$2,"")</f>
        <v>#N/A</v>
      </c>
      <c r="O26" s="40" t="e">
        <f>IF(VLOOKUP($A26,Assessment,11,TRUE)='Summary All Indicators'!O$2,'Summary All Indicators'!O$2,"")</f>
        <v>#N/A</v>
      </c>
      <c r="P26" s="38" t="e">
        <f>IF(VLOOKUP($A26,Assessment,13,TRUE)='Summary All Indicators'!P$2,'Summary All Indicators'!P$2,"")</f>
        <v>#N/A</v>
      </c>
      <c r="Q26" s="39" t="e">
        <f>IF(VLOOKUP($A26,Assessment,13,TRUE)='Summary All Indicators'!Q$2,'Summary All Indicators'!Q$2,"")</f>
        <v>#N/A</v>
      </c>
      <c r="R26" s="39" t="e">
        <f>IF(VLOOKUP($A26,Assessment,13,TRUE)='Summary All Indicators'!R$2,'Summary All Indicators'!R$2,"")</f>
        <v>#N/A</v>
      </c>
      <c r="S26" s="40" t="e">
        <f>IF(VLOOKUP($A26,Assessment,13,TRUE)='Summary All Indicators'!S$2,'Summary All Indicators'!S$2,"")</f>
        <v>#N/A</v>
      </c>
      <c r="T26" s="151"/>
      <c r="U26" s="107" t="e">
        <f t="shared" si="38"/>
        <v>#N/A</v>
      </c>
      <c r="V26" s="107" t="e">
        <f t="shared" si="39"/>
        <v>#N/A</v>
      </c>
      <c r="W26" s="107" t="e">
        <f t="shared" si="40"/>
        <v>#N/A</v>
      </c>
      <c r="X26" s="107" t="e">
        <f t="shared" si="41"/>
        <v>#N/A</v>
      </c>
      <c r="Z26" s="107" t="e">
        <f t="shared" si="42"/>
        <v>#N/A</v>
      </c>
      <c r="AA26" s="107" t="e">
        <f t="shared" si="43"/>
        <v>#N/A</v>
      </c>
      <c r="AB26" s="107" t="e">
        <f t="shared" si="44"/>
        <v>#N/A</v>
      </c>
      <c r="AC26" s="107" t="e">
        <f t="shared" si="45"/>
        <v>#N/A</v>
      </c>
      <c r="AD26" s="107" t="e">
        <f>+Workshop!S24</f>
        <v>#N/A</v>
      </c>
      <c r="AE26" s="107" t="e">
        <f>IF(AD26="A",4,IF(AD26="B",3,IF(AD26="C",2,IF(AD26="D",1,NA))))</f>
        <v>#N/A</v>
      </c>
      <c r="AF26" s="107" t="e">
        <f>IF(D26="A",4,IF(D26="B",3,IF(D26="C",2,IF(D26="D",1,NA))))</f>
        <v>#N/A</v>
      </c>
      <c r="AG26" s="107">
        <f t="shared" si="46"/>
        <v>0</v>
      </c>
      <c r="AH26" s="107">
        <f t="shared" si="47"/>
        <v>0</v>
      </c>
      <c r="AI26" s="107">
        <f t="shared" si="48"/>
        <v>0</v>
      </c>
      <c r="AJ26" s="107">
        <f t="shared" si="13"/>
        <v>1</v>
      </c>
      <c r="BF26" s="151"/>
      <c r="BG26" s="151"/>
    </row>
    <row r="27" spans="1:59" x14ac:dyDescent="0.35">
      <c r="A27" s="30" t="s">
        <v>221</v>
      </c>
      <c r="B27" s="31" t="s">
        <v>38</v>
      </c>
      <c r="C27" s="85" t="e">
        <f>Workshop!M25</f>
        <v>#N/A</v>
      </c>
      <c r="D27" s="85" t="e">
        <f>Workshop!O25</f>
        <v>#N/A</v>
      </c>
      <c r="E27" s="85" t="e">
        <f>Workshop!Q25</f>
        <v>#N/A</v>
      </c>
      <c r="F27" s="38" t="e">
        <f>IF(VLOOKUP($A27,Assessment,9,TRUE)='Summary All Indicators'!F$2,'Summary All Indicators'!F$2,"")</f>
        <v>#N/A</v>
      </c>
      <c r="G27" s="39" t="e">
        <f>IF(VLOOKUP($A27,Assessment,9,TRUE)='Summary All Indicators'!G$2,'Summary All Indicators'!G$2,"")</f>
        <v>#N/A</v>
      </c>
      <c r="H27" s="39" t="e">
        <f>IF(VLOOKUP($A27,Assessment,9,TRUE)='Summary All Indicators'!H$2,'Summary All Indicators'!H$2,"")</f>
        <v>#N/A</v>
      </c>
      <c r="I27" s="57" t="e">
        <f>IF(VLOOKUP($A27,Assessment,9,TRUE)='Summary All Indicators'!I$2,'Summary All Indicators'!I$2,"")</f>
        <v>#N/A</v>
      </c>
      <c r="J27" s="40" t="e">
        <f>IF(VLOOKUP($A27,Assessment,9,TRUE)='Summary All Indicators'!J$2,'Summary All Indicators'!J$2,"")</f>
        <v>#N/A</v>
      </c>
      <c r="K27" s="38" t="e">
        <f>IF(VLOOKUP($A27,Assessment,11,TRUE)='Summary All Indicators'!K$2,'Summary All Indicators'!K$2,"")</f>
        <v>#N/A</v>
      </c>
      <c r="L27" s="39" t="e">
        <f>IF(VLOOKUP($A27,Assessment,11,TRUE)='Summary All Indicators'!L$2,'Summary All Indicators'!L$2,"")</f>
        <v>#N/A</v>
      </c>
      <c r="M27" s="39" t="e">
        <f>IF(VLOOKUP($A27,Assessment,11,TRUE)='Summary All Indicators'!M$2,'Summary All Indicators'!M$2,"")</f>
        <v>#N/A</v>
      </c>
      <c r="N27" s="57" t="e">
        <f>IF(VLOOKUP($A27,Assessment,11,TRUE)='Summary All Indicators'!N$2,'Summary All Indicators'!N$2,"")</f>
        <v>#N/A</v>
      </c>
      <c r="O27" s="40" t="e">
        <f>IF(VLOOKUP($A27,Assessment,11,TRUE)='Summary All Indicators'!O$2,'Summary All Indicators'!O$2,"")</f>
        <v>#N/A</v>
      </c>
      <c r="P27" s="38" t="e">
        <f>IF(VLOOKUP($A27,Assessment,13,TRUE)='Summary All Indicators'!P$2,'Summary All Indicators'!P$2,"")</f>
        <v>#N/A</v>
      </c>
      <c r="Q27" s="39" t="e">
        <f>IF(VLOOKUP($A27,Assessment,13,TRUE)='Summary All Indicators'!Q$2,'Summary All Indicators'!Q$2,"")</f>
        <v>#N/A</v>
      </c>
      <c r="R27" s="39" t="e">
        <f>IF(VLOOKUP($A27,Assessment,13,TRUE)='Summary All Indicators'!R$2,'Summary All Indicators'!R$2,"")</f>
        <v>#N/A</v>
      </c>
      <c r="S27" s="40" t="e">
        <f>IF(VLOOKUP($A27,Assessment,13,TRUE)='Summary All Indicators'!S$2,'Summary All Indicators'!S$2,"")</f>
        <v>#N/A</v>
      </c>
      <c r="T27" s="151"/>
      <c r="U27" s="107" t="e">
        <f t="shared" si="38"/>
        <v>#N/A</v>
      </c>
      <c r="V27" s="107" t="e">
        <f t="shared" si="39"/>
        <v>#N/A</v>
      </c>
      <c r="W27" s="107" t="e">
        <f t="shared" si="40"/>
        <v>#N/A</v>
      </c>
      <c r="X27" s="107" t="e">
        <f t="shared" si="41"/>
        <v>#N/A</v>
      </c>
      <c r="Z27" s="107" t="e">
        <f t="shared" si="42"/>
        <v>#N/A</v>
      </c>
      <c r="AA27" s="107" t="e">
        <f t="shared" si="43"/>
        <v>#N/A</v>
      </c>
      <c r="AB27" s="107" t="e">
        <f t="shared" si="44"/>
        <v>#N/A</v>
      </c>
      <c r="AC27" s="107" t="e">
        <f t="shared" si="45"/>
        <v>#N/A</v>
      </c>
      <c r="AD27" s="107" t="e">
        <f>+Workshop!S25</f>
        <v>#N/A</v>
      </c>
      <c r="AE27" s="107" t="e">
        <f>IF(AD27="A",4,IF(AD27="B",3,IF(AD27="C",2,IF(AD27="D",1,NA))))</f>
        <v>#N/A</v>
      </c>
      <c r="AF27" s="107" t="e">
        <f>IF(D27="A",4,IF(D27="B",3,IF(D27="C",2,IF(D27="D",1,NA))))</f>
        <v>#N/A</v>
      </c>
      <c r="AG27" s="107">
        <f t="shared" si="46"/>
        <v>0</v>
      </c>
      <c r="AH27" s="107">
        <f t="shared" si="47"/>
        <v>0</v>
      </c>
      <c r="AI27" s="107">
        <f t="shared" si="48"/>
        <v>0</v>
      </c>
      <c r="AJ27" s="107">
        <f t="shared" si="13"/>
        <v>1</v>
      </c>
      <c r="BF27" s="151"/>
      <c r="BG27" s="151"/>
    </row>
    <row r="28" spans="1:59" x14ac:dyDescent="0.35">
      <c r="A28" s="30" t="s">
        <v>222</v>
      </c>
      <c r="B28" s="31" t="s">
        <v>258</v>
      </c>
      <c r="C28" s="85" t="e">
        <f>Workshop!M26</f>
        <v>#N/A</v>
      </c>
      <c r="D28" s="85" t="e">
        <f>Workshop!O26</f>
        <v>#N/A</v>
      </c>
      <c r="E28" s="85" t="e">
        <f>Workshop!Q26</f>
        <v>#N/A</v>
      </c>
      <c r="F28" s="38" t="e">
        <f>IF(VLOOKUP($A28,Assessment,9,TRUE)='Summary All Indicators'!F$2,'Summary All Indicators'!F$2,"")</f>
        <v>#N/A</v>
      </c>
      <c r="G28" s="39" t="e">
        <f>IF(VLOOKUP($A28,Assessment,9,TRUE)='Summary All Indicators'!G$2,'Summary All Indicators'!G$2,"")</f>
        <v>#N/A</v>
      </c>
      <c r="H28" s="39" t="e">
        <f>IF(VLOOKUP($A28,Assessment,9,TRUE)='Summary All Indicators'!H$2,'Summary All Indicators'!H$2,"")</f>
        <v>#N/A</v>
      </c>
      <c r="I28" s="57" t="e">
        <f>IF(VLOOKUP($A28,Assessment,9,TRUE)='Summary All Indicators'!I$2,'Summary All Indicators'!I$2,"")</f>
        <v>#N/A</v>
      </c>
      <c r="J28" s="40" t="e">
        <f>IF(VLOOKUP($A28,Assessment,9,TRUE)='Summary All Indicators'!J$2,'Summary All Indicators'!J$2,"")</f>
        <v>#N/A</v>
      </c>
      <c r="K28" s="38" t="e">
        <f>IF(VLOOKUP($A28,Assessment,11,TRUE)='Summary All Indicators'!K$2,'Summary All Indicators'!K$2,"")</f>
        <v>#N/A</v>
      </c>
      <c r="L28" s="39" t="e">
        <f>IF(VLOOKUP($A28,Assessment,11,TRUE)='Summary All Indicators'!L$2,'Summary All Indicators'!L$2,"")</f>
        <v>#N/A</v>
      </c>
      <c r="M28" s="39" t="e">
        <f>IF(VLOOKUP($A28,Assessment,11,TRUE)='Summary All Indicators'!M$2,'Summary All Indicators'!M$2,"")</f>
        <v>#N/A</v>
      </c>
      <c r="N28" s="57" t="e">
        <f>IF(VLOOKUP($A28,Assessment,11,TRUE)='Summary All Indicators'!N$2,'Summary All Indicators'!N$2,"")</f>
        <v>#N/A</v>
      </c>
      <c r="O28" s="40" t="e">
        <f>IF(VLOOKUP($A28,Assessment,11,TRUE)='Summary All Indicators'!O$2,'Summary All Indicators'!O$2,"")</f>
        <v>#N/A</v>
      </c>
      <c r="P28" s="38" t="e">
        <f>IF(VLOOKUP($A28,Assessment,13,TRUE)='Summary All Indicators'!P$2,'Summary All Indicators'!P$2,"")</f>
        <v>#N/A</v>
      </c>
      <c r="Q28" s="39" t="e">
        <f>IF(VLOOKUP($A28,Assessment,13,TRUE)='Summary All Indicators'!Q$2,'Summary All Indicators'!Q$2,"")</f>
        <v>#N/A</v>
      </c>
      <c r="R28" s="39" t="e">
        <f>IF(VLOOKUP($A28,Assessment,13,TRUE)='Summary All Indicators'!R$2,'Summary All Indicators'!R$2,"")</f>
        <v>#N/A</v>
      </c>
      <c r="S28" s="40" t="e">
        <f>IF(VLOOKUP($A28,Assessment,13,TRUE)='Summary All Indicators'!S$2,'Summary All Indicators'!S$2,"")</f>
        <v>#N/A</v>
      </c>
      <c r="T28" s="151"/>
      <c r="U28" s="107" t="e">
        <f t="shared" si="38"/>
        <v>#N/A</v>
      </c>
      <c r="V28" s="107" t="e">
        <f t="shared" si="39"/>
        <v>#N/A</v>
      </c>
      <c r="W28" s="107" t="e">
        <f t="shared" si="40"/>
        <v>#N/A</v>
      </c>
      <c r="X28" s="107" t="e">
        <f t="shared" si="41"/>
        <v>#N/A</v>
      </c>
      <c r="Z28" s="107" t="e">
        <f t="shared" si="42"/>
        <v>#N/A</v>
      </c>
      <c r="AA28" s="107" t="e">
        <f t="shared" si="43"/>
        <v>#N/A</v>
      </c>
      <c r="AB28" s="107" t="e">
        <f t="shared" si="44"/>
        <v>#N/A</v>
      </c>
      <c r="AC28" s="107" t="e">
        <f t="shared" si="45"/>
        <v>#N/A</v>
      </c>
      <c r="AD28" s="107" t="e">
        <f>+Workshop!S26</f>
        <v>#N/A</v>
      </c>
      <c r="AE28" s="107" t="e">
        <f>IF(AD28="A",4,IF(AD28="B",3,IF(AD28="C",2,IF(AD28="D",1,NA))))</f>
        <v>#N/A</v>
      </c>
      <c r="AF28" s="107" t="e">
        <f>IF(D28="A",4,IF(D28="B",3,IF(D28="C",2,IF(D28="D",1,NA))))</f>
        <v>#N/A</v>
      </c>
      <c r="AG28" s="107">
        <f t="shared" si="46"/>
        <v>0</v>
      </c>
      <c r="AH28" s="107">
        <f t="shared" si="47"/>
        <v>0</v>
      </c>
      <c r="AI28" s="107">
        <f t="shared" si="48"/>
        <v>0</v>
      </c>
      <c r="AJ28" s="107">
        <f t="shared" si="13"/>
        <v>1</v>
      </c>
      <c r="BF28" s="151"/>
      <c r="BG28" s="151"/>
    </row>
    <row r="29" spans="1:59" x14ac:dyDescent="0.35">
      <c r="A29" s="30" t="s">
        <v>223</v>
      </c>
      <c r="B29" s="31" t="s">
        <v>30</v>
      </c>
      <c r="C29" s="85" t="e">
        <f>Workshop!M27</f>
        <v>#N/A</v>
      </c>
      <c r="D29" s="85" t="e">
        <f>Workshop!O27</f>
        <v>#N/A</v>
      </c>
      <c r="E29" s="85" t="e">
        <f>Workshop!Q27</f>
        <v>#N/A</v>
      </c>
      <c r="F29" s="38" t="e">
        <f>IF(VLOOKUP($A29,Assessment,9,TRUE)='Summary All Indicators'!F$2,'Summary All Indicators'!F$2,"")</f>
        <v>#N/A</v>
      </c>
      <c r="G29" s="39" t="e">
        <f>IF(VLOOKUP($A29,Assessment,9,TRUE)='Summary All Indicators'!G$2,'Summary All Indicators'!G$2,"")</f>
        <v>#N/A</v>
      </c>
      <c r="H29" s="39" t="e">
        <f>IF(VLOOKUP($A29,Assessment,9,TRUE)='Summary All Indicators'!H$2,'Summary All Indicators'!H$2,"")</f>
        <v>#N/A</v>
      </c>
      <c r="I29" s="57" t="e">
        <f>IF(VLOOKUP($A29,Assessment,9,TRUE)='Summary All Indicators'!I$2,'Summary All Indicators'!I$2,"")</f>
        <v>#N/A</v>
      </c>
      <c r="J29" s="40" t="e">
        <f>IF(VLOOKUP($A29,Assessment,9,TRUE)='Summary All Indicators'!J$2,'Summary All Indicators'!J$2,"")</f>
        <v>#N/A</v>
      </c>
      <c r="K29" s="38" t="e">
        <f>IF(VLOOKUP($A29,Assessment,11,TRUE)='Summary All Indicators'!K$2,'Summary All Indicators'!K$2,"")</f>
        <v>#N/A</v>
      </c>
      <c r="L29" s="39" t="e">
        <f>IF(VLOOKUP($A29,Assessment,11,TRUE)='Summary All Indicators'!L$2,'Summary All Indicators'!L$2,"")</f>
        <v>#N/A</v>
      </c>
      <c r="M29" s="39" t="e">
        <f>IF(VLOOKUP($A29,Assessment,11,TRUE)='Summary All Indicators'!M$2,'Summary All Indicators'!M$2,"")</f>
        <v>#N/A</v>
      </c>
      <c r="N29" s="57" t="e">
        <f>IF(VLOOKUP($A29,Assessment,11,TRUE)='Summary All Indicators'!N$2,'Summary All Indicators'!N$2,"")</f>
        <v>#N/A</v>
      </c>
      <c r="O29" s="40" t="e">
        <f>IF(VLOOKUP($A29,Assessment,11,TRUE)='Summary All Indicators'!O$2,'Summary All Indicators'!O$2,"")</f>
        <v>#N/A</v>
      </c>
      <c r="P29" s="38" t="e">
        <f>IF(VLOOKUP($A29,Assessment,13,TRUE)='Summary All Indicators'!P$2,'Summary All Indicators'!P$2,"")</f>
        <v>#N/A</v>
      </c>
      <c r="Q29" s="39" t="e">
        <f>IF(VLOOKUP($A29,Assessment,13,TRUE)='Summary All Indicators'!Q$2,'Summary All Indicators'!Q$2,"")</f>
        <v>#N/A</v>
      </c>
      <c r="R29" s="39" t="e">
        <f>IF(VLOOKUP($A29,Assessment,13,TRUE)='Summary All Indicators'!R$2,'Summary All Indicators'!R$2,"")</f>
        <v>#N/A</v>
      </c>
      <c r="S29" s="40" t="e">
        <f>IF(VLOOKUP($A29,Assessment,13,TRUE)='Summary All Indicators'!S$2,'Summary All Indicators'!S$2,"")</f>
        <v>#N/A</v>
      </c>
      <c r="T29" s="151"/>
      <c r="U29" s="107" t="e">
        <f t="shared" si="38"/>
        <v>#N/A</v>
      </c>
      <c r="V29" s="107" t="e">
        <f t="shared" si="39"/>
        <v>#N/A</v>
      </c>
      <c r="W29" s="107" t="e">
        <f t="shared" si="40"/>
        <v>#N/A</v>
      </c>
      <c r="X29" s="107" t="e">
        <f t="shared" si="41"/>
        <v>#N/A</v>
      </c>
      <c r="Z29" s="107" t="e">
        <f t="shared" si="42"/>
        <v>#N/A</v>
      </c>
      <c r="AA29" s="107" t="e">
        <f t="shared" si="43"/>
        <v>#N/A</v>
      </c>
      <c r="AB29" s="107" t="e">
        <f t="shared" si="44"/>
        <v>#N/A</v>
      </c>
      <c r="AC29" s="107" t="e">
        <f t="shared" si="45"/>
        <v>#N/A</v>
      </c>
      <c r="AD29" s="107" t="e">
        <f>+Workshop!S27</f>
        <v>#N/A</v>
      </c>
      <c r="AE29" s="107" t="e">
        <f>IF(AD29="A",4,IF(AD29="B",3,IF(AD29="C",2,IF(AD29="D",1,NA))))</f>
        <v>#N/A</v>
      </c>
      <c r="AF29" s="107" t="e">
        <f>IF(D29="A",4,IF(D29="B",3,IF(D29="C",2,IF(D29="D",1,NA))))</f>
        <v>#N/A</v>
      </c>
      <c r="AG29" s="107">
        <f t="shared" si="46"/>
        <v>0</v>
      </c>
      <c r="AH29" s="107">
        <f t="shared" si="47"/>
        <v>0</v>
      </c>
      <c r="AI29" s="107">
        <f t="shared" si="48"/>
        <v>0</v>
      </c>
      <c r="AJ29" s="107">
        <f t="shared" si="13"/>
        <v>1</v>
      </c>
      <c r="BF29" s="151"/>
      <c r="BG29" s="151"/>
    </row>
    <row r="30" spans="1:59" x14ac:dyDescent="0.35">
      <c r="A30" s="30" t="s">
        <v>224</v>
      </c>
      <c r="B30" s="31" t="s">
        <v>626</v>
      </c>
      <c r="C30" s="85" t="e">
        <f>Workshop!M28</f>
        <v>#N/A</v>
      </c>
      <c r="D30" s="85" t="e">
        <f>Workshop!O28</f>
        <v>#N/A</v>
      </c>
      <c r="E30" s="85" t="e">
        <f>Workshop!Q28</f>
        <v>#N/A</v>
      </c>
      <c r="F30" s="38" t="e">
        <f>IF(VLOOKUP($A30,Assessment,9,TRUE)='Summary All Indicators'!F$2,'Summary All Indicators'!F$2,"")</f>
        <v>#N/A</v>
      </c>
      <c r="G30" s="39" t="e">
        <f>IF(VLOOKUP($A30,Assessment,9,TRUE)='Summary All Indicators'!G$2,'Summary All Indicators'!G$2,"")</f>
        <v>#N/A</v>
      </c>
      <c r="H30" s="39" t="e">
        <f>IF(VLOOKUP($A30,Assessment,9,TRUE)='Summary All Indicators'!H$2,'Summary All Indicators'!H$2,"")</f>
        <v>#N/A</v>
      </c>
      <c r="I30" s="57" t="e">
        <f>IF(VLOOKUP($A30,Assessment,9,TRUE)='Summary All Indicators'!I$2,'Summary All Indicators'!I$2,"")</f>
        <v>#N/A</v>
      </c>
      <c r="J30" s="40" t="e">
        <f>IF(VLOOKUP($A30,Assessment,9,TRUE)='Summary All Indicators'!J$2,'Summary All Indicators'!J$2,"")</f>
        <v>#N/A</v>
      </c>
      <c r="K30" s="38" t="e">
        <f>IF(VLOOKUP($A30,Assessment,11,TRUE)='Summary All Indicators'!K$2,'Summary All Indicators'!K$2,"")</f>
        <v>#N/A</v>
      </c>
      <c r="L30" s="39" t="e">
        <f>IF(VLOOKUP($A30,Assessment,11,TRUE)='Summary All Indicators'!L$2,'Summary All Indicators'!L$2,"")</f>
        <v>#N/A</v>
      </c>
      <c r="M30" s="39" t="e">
        <f>IF(VLOOKUP($A30,Assessment,11,TRUE)='Summary All Indicators'!M$2,'Summary All Indicators'!M$2,"")</f>
        <v>#N/A</v>
      </c>
      <c r="N30" s="57" t="e">
        <f>IF(VLOOKUP($A30,Assessment,11,TRUE)='Summary All Indicators'!N$2,'Summary All Indicators'!N$2,"")</f>
        <v>#N/A</v>
      </c>
      <c r="O30" s="40" t="e">
        <f>IF(VLOOKUP($A30,Assessment,11,TRUE)='Summary All Indicators'!O$2,'Summary All Indicators'!O$2,"")</f>
        <v>#N/A</v>
      </c>
      <c r="P30" s="38" t="e">
        <f>IF(VLOOKUP($A30,Assessment,13,TRUE)='Summary All Indicators'!P$2,'Summary All Indicators'!P$2,"")</f>
        <v>#N/A</v>
      </c>
      <c r="Q30" s="39" t="e">
        <f>IF(VLOOKUP($A30,Assessment,13,TRUE)='Summary All Indicators'!Q$2,'Summary All Indicators'!Q$2,"")</f>
        <v>#N/A</v>
      </c>
      <c r="R30" s="39" t="e">
        <f>IF(VLOOKUP($A30,Assessment,13,TRUE)='Summary All Indicators'!R$2,'Summary All Indicators'!R$2,"")</f>
        <v>#N/A</v>
      </c>
      <c r="S30" s="40" t="e">
        <f>IF(VLOOKUP($A30,Assessment,13,TRUE)='Summary All Indicators'!S$2,'Summary All Indicators'!S$2,"")</f>
        <v>#N/A</v>
      </c>
      <c r="T30" s="151"/>
      <c r="U30" s="107" t="e">
        <f t="shared" si="38"/>
        <v>#N/A</v>
      </c>
      <c r="V30" s="107" t="e">
        <f t="shared" si="39"/>
        <v>#N/A</v>
      </c>
      <c r="W30" s="107" t="e">
        <f t="shared" si="40"/>
        <v>#N/A</v>
      </c>
      <c r="X30" s="107" t="e">
        <f t="shared" si="41"/>
        <v>#N/A</v>
      </c>
      <c r="Z30" s="107" t="e">
        <f t="shared" si="42"/>
        <v>#N/A</v>
      </c>
      <c r="AA30" s="107" t="e">
        <f t="shared" si="43"/>
        <v>#N/A</v>
      </c>
      <c r="AB30" s="107" t="e">
        <f t="shared" si="44"/>
        <v>#N/A</v>
      </c>
      <c r="AC30" s="107" t="e">
        <f t="shared" si="45"/>
        <v>#N/A</v>
      </c>
      <c r="AD30" s="107" t="e">
        <f>+Workshop!S28</f>
        <v>#N/A</v>
      </c>
      <c r="AE30" s="107" t="e">
        <f>IF(AD30="A",4,IF(AD30="B",3,IF(AD30="C",2,IF(AD30="D",1,NA))))</f>
        <v>#N/A</v>
      </c>
      <c r="AF30" s="107" t="e">
        <f>IF(D30="A",4,IF(D30="B",3,IF(D30="C",2,IF(D30="D",1,NA))))</f>
        <v>#N/A</v>
      </c>
      <c r="AG30" s="107">
        <f t="shared" si="46"/>
        <v>0</v>
      </c>
      <c r="AH30" s="107">
        <f t="shared" si="47"/>
        <v>0</v>
      </c>
      <c r="AI30" s="107">
        <f t="shared" si="48"/>
        <v>0</v>
      </c>
      <c r="AJ30" s="107">
        <f t="shared" si="13"/>
        <v>1</v>
      </c>
      <c r="BF30" s="151"/>
      <c r="BG30" s="151"/>
    </row>
    <row r="31" spans="1:59" x14ac:dyDescent="0.35">
      <c r="A31" s="30" t="s">
        <v>447</v>
      </c>
      <c r="B31" s="31" t="s">
        <v>285</v>
      </c>
      <c r="C31" s="85" t="e">
        <f>Workshop!M29</f>
        <v>#N/A</v>
      </c>
      <c r="D31" s="85" t="e">
        <f>Workshop!O29</f>
        <v>#N/A</v>
      </c>
      <c r="E31" s="85" t="e">
        <f>Workshop!Q29</f>
        <v>#N/A</v>
      </c>
      <c r="F31" s="38" t="e">
        <f>IF(VLOOKUP($A31,Assessment,9,TRUE)='Summary All Indicators'!F$2,'Summary All Indicators'!F$2,"")</f>
        <v>#N/A</v>
      </c>
      <c r="G31" s="39" t="e">
        <f>IF(VLOOKUP($A31,Assessment,9,TRUE)='Summary All Indicators'!G$2,'Summary All Indicators'!G$2,"")</f>
        <v>#N/A</v>
      </c>
      <c r="H31" s="39" t="e">
        <f>IF(VLOOKUP($A31,Assessment,9,TRUE)='Summary All Indicators'!H$2,'Summary All Indicators'!H$2,"")</f>
        <v>#N/A</v>
      </c>
      <c r="I31" s="57" t="e">
        <f>IF(VLOOKUP($A31,Assessment,9,TRUE)='Summary All Indicators'!I$2,'Summary All Indicators'!I$2,"")</f>
        <v>#N/A</v>
      </c>
      <c r="J31" s="40" t="e">
        <f>IF(VLOOKUP($A31,Assessment,9,TRUE)='Summary All Indicators'!J$2,'Summary All Indicators'!J$2,"")</f>
        <v>#N/A</v>
      </c>
      <c r="K31" s="38" t="e">
        <f>IF(VLOOKUP($A31,Assessment,11,TRUE)='Summary All Indicators'!K$2,'Summary All Indicators'!K$2,"")</f>
        <v>#N/A</v>
      </c>
      <c r="L31" s="39" t="e">
        <f>IF(VLOOKUP($A31,Assessment,11,TRUE)='Summary All Indicators'!L$2,'Summary All Indicators'!L$2,"")</f>
        <v>#N/A</v>
      </c>
      <c r="M31" s="39" t="e">
        <f>IF(VLOOKUP($A31,Assessment,11,TRUE)='Summary All Indicators'!M$2,'Summary All Indicators'!M$2,"")</f>
        <v>#N/A</v>
      </c>
      <c r="N31" s="57" t="e">
        <f>IF(VLOOKUP($A31,Assessment,11,TRUE)='Summary All Indicators'!N$2,'Summary All Indicators'!N$2,"")</f>
        <v>#N/A</v>
      </c>
      <c r="O31" s="40" t="e">
        <f>IF(VLOOKUP($A31,Assessment,11,TRUE)='Summary All Indicators'!O$2,'Summary All Indicators'!O$2,"")</f>
        <v>#N/A</v>
      </c>
      <c r="P31" s="38" t="e">
        <f>IF(VLOOKUP($A31,Assessment,13,TRUE)='Summary All Indicators'!P$2,'Summary All Indicators'!P$2,"")</f>
        <v>#N/A</v>
      </c>
      <c r="Q31" s="39" t="e">
        <f>IF(VLOOKUP($A31,Assessment,13,TRUE)='Summary All Indicators'!Q$2,'Summary All Indicators'!Q$2,"")</f>
        <v>#N/A</v>
      </c>
      <c r="R31" s="39" t="e">
        <f>IF(VLOOKUP($A31,Assessment,13,TRUE)='Summary All Indicators'!R$2,'Summary All Indicators'!R$2,"")</f>
        <v>#N/A</v>
      </c>
      <c r="S31" s="40" t="e">
        <f>IF(VLOOKUP($A31,Assessment,13,TRUE)='Summary All Indicators'!S$2,'Summary All Indicators'!S$2,"")</f>
        <v>#N/A</v>
      </c>
      <c r="T31" s="151"/>
      <c r="U31" s="107" t="e">
        <f t="shared" si="38"/>
        <v>#N/A</v>
      </c>
      <c r="V31" s="107" t="e">
        <f t="shared" si="39"/>
        <v>#N/A</v>
      </c>
      <c r="W31" s="107" t="e">
        <f t="shared" si="40"/>
        <v>#N/A</v>
      </c>
      <c r="X31" s="107" t="e">
        <f t="shared" si="41"/>
        <v>#N/A</v>
      </c>
      <c r="Z31" s="107" t="e">
        <f t="shared" si="42"/>
        <v>#N/A</v>
      </c>
      <c r="AA31" s="107" t="e">
        <f t="shared" si="43"/>
        <v>#N/A</v>
      </c>
      <c r="AB31" s="107" t="e">
        <f t="shared" si="44"/>
        <v>#N/A</v>
      </c>
      <c r="AC31" s="107" t="e">
        <f t="shared" si="45"/>
        <v>#N/A</v>
      </c>
      <c r="AD31" s="107" t="e">
        <f>+Workshop!S29</f>
        <v>#N/A</v>
      </c>
      <c r="AE31" s="107" t="e">
        <f>IF(AD31="A",4,IF(AD31="B",3,IF(AD31="C",2,IF(AD31="D",1,NA))))</f>
        <v>#N/A</v>
      </c>
      <c r="AF31" s="107" t="e">
        <f>IF(D31="A",4,IF(D31="B",3,IF(D31="C",2,IF(D31="D",1,NA))))</f>
        <v>#N/A</v>
      </c>
      <c r="AG31" s="107">
        <f t="shared" si="46"/>
        <v>0</v>
      </c>
      <c r="AH31" s="107">
        <f t="shared" si="47"/>
        <v>0</v>
      </c>
      <c r="AI31" s="107">
        <f t="shared" si="48"/>
        <v>0</v>
      </c>
      <c r="AJ31" s="107">
        <f t="shared" si="13"/>
        <v>1</v>
      </c>
      <c r="BF31" s="151"/>
      <c r="BG31" s="151"/>
    </row>
    <row r="32" spans="1:59" x14ac:dyDescent="0.35">
      <c r="A32" s="30" t="s">
        <v>225</v>
      </c>
      <c r="B32" s="31" t="s">
        <v>257</v>
      </c>
      <c r="C32" s="85" t="e">
        <f>Workshop!M30</f>
        <v>#N/A</v>
      </c>
      <c r="D32" s="85" t="e">
        <f>Workshop!O30</f>
        <v>#N/A</v>
      </c>
      <c r="E32" s="85" t="e">
        <f>Workshop!Q30</f>
        <v>#N/A</v>
      </c>
      <c r="F32" s="38" t="e">
        <f>IF(VLOOKUP($A32,Assessment,9,TRUE)='Summary All Indicators'!F$2,'Summary All Indicators'!F$2,"")</f>
        <v>#N/A</v>
      </c>
      <c r="G32" s="39" t="e">
        <f>IF(VLOOKUP($A32,Assessment,9,TRUE)='Summary All Indicators'!G$2,'Summary All Indicators'!G$2,"")</f>
        <v>#N/A</v>
      </c>
      <c r="H32" s="39" t="e">
        <f>IF(VLOOKUP($A32,Assessment,9,TRUE)='Summary All Indicators'!H$2,'Summary All Indicators'!H$2,"")</f>
        <v>#N/A</v>
      </c>
      <c r="I32" s="57" t="e">
        <f>IF(VLOOKUP($A32,Assessment,9,TRUE)='Summary All Indicators'!I$2,'Summary All Indicators'!I$2,"")</f>
        <v>#N/A</v>
      </c>
      <c r="J32" s="40" t="e">
        <f>IF(VLOOKUP($A32,Assessment,9,TRUE)='Summary All Indicators'!J$2,'Summary All Indicators'!J$2,"")</f>
        <v>#N/A</v>
      </c>
      <c r="K32" s="38" t="e">
        <f>IF(VLOOKUP($A32,Assessment,11,TRUE)='Summary All Indicators'!K$2,'Summary All Indicators'!K$2,"")</f>
        <v>#N/A</v>
      </c>
      <c r="L32" s="39" t="e">
        <f>IF(VLOOKUP($A32,Assessment,11,TRUE)='Summary All Indicators'!L$2,'Summary All Indicators'!L$2,"")</f>
        <v>#N/A</v>
      </c>
      <c r="M32" s="39" t="e">
        <f>IF(VLOOKUP($A32,Assessment,11,TRUE)='Summary All Indicators'!M$2,'Summary All Indicators'!M$2,"")</f>
        <v>#N/A</v>
      </c>
      <c r="N32" s="57" t="e">
        <f>IF(VLOOKUP($A32,Assessment,11,TRUE)='Summary All Indicators'!N$2,'Summary All Indicators'!N$2,"")</f>
        <v>#N/A</v>
      </c>
      <c r="O32" s="40" t="e">
        <f>IF(VLOOKUP($A32,Assessment,11,TRUE)='Summary All Indicators'!O$2,'Summary All Indicators'!O$2,"")</f>
        <v>#N/A</v>
      </c>
      <c r="P32" s="38" t="e">
        <f>IF(VLOOKUP($A32,Assessment,13,TRUE)='Summary All Indicators'!P$2,'Summary All Indicators'!P$2,"")</f>
        <v>#N/A</v>
      </c>
      <c r="Q32" s="39" t="e">
        <f>IF(VLOOKUP($A32,Assessment,13,TRUE)='Summary All Indicators'!Q$2,'Summary All Indicators'!Q$2,"")</f>
        <v>#N/A</v>
      </c>
      <c r="R32" s="39" t="e">
        <f>IF(VLOOKUP($A32,Assessment,13,TRUE)='Summary All Indicators'!R$2,'Summary All Indicators'!R$2,"")</f>
        <v>#N/A</v>
      </c>
      <c r="S32" s="40" t="e">
        <f>IF(VLOOKUP($A32,Assessment,13,TRUE)='Summary All Indicators'!S$2,'Summary All Indicators'!S$2,"")</f>
        <v>#N/A</v>
      </c>
      <c r="T32" s="151"/>
      <c r="U32" s="107" t="e">
        <f t="shared" si="38"/>
        <v>#N/A</v>
      </c>
      <c r="V32" s="107" t="e">
        <f t="shared" si="39"/>
        <v>#N/A</v>
      </c>
      <c r="W32" s="107" t="e">
        <f t="shared" si="40"/>
        <v>#N/A</v>
      </c>
      <c r="X32" s="107" t="e">
        <f t="shared" si="41"/>
        <v>#N/A</v>
      </c>
      <c r="Z32" s="107" t="e">
        <f t="shared" si="42"/>
        <v>#N/A</v>
      </c>
      <c r="AA32" s="107" t="e">
        <f t="shared" si="43"/>
        <v>#N/A</v>
      </c>
      <c r="AB32" s="107" t="e">
        <f t="shared" si="44"/>
        <v>#N/A</v>
      </c>
      <c r="AC32" s="107" t="e">
        <f t="shared" si="45"/>
        <v>#N/A</v>
      </c>
      <c r="AD32" s="107" t="e">
        <f>+Workshop!S30</f>
        <v>#N/A</v>
      </c>
      <c r="AE32" s="107" t="e">
        <f>IF(AD32="A",4,IF(AD32="B",3,IF(AD32="C",2,IF(AD32="D",1,NA))))</f>
        <v>#N/A</v>
      </c>
      <c r="AF32" s="107" t="e">
        <f>IF(D32="A",4,IF(D32="B",3,IF(D32="C",2,IF(D32="D",1,NA))))</f>
        <v>#N/A</v>
      </c>
      <c r="AG32" s="107">
        <f t="shared" si="46"/>
        <v>0</v>
      </c>
      <c r="AH32" s="107">
        <f t="shared" si="47"/>
        <v>0</v>
      </c>
      <c r="AI32" s="107">
        <f t="shared" si="48"/>
        <v>0</v>
      </c>
      <c r="AJ32" s="107">
        <f t="shared" si="13"/>
        <v>1</v>
      </c>
      <c r="BF32" s="151"/>
      <c r="BG32" s="151"/>
    </row>
    <row r="33" spans="1:59" x14ac:dyDescent="0.35">
      <c r="A33" s="30" t="s">
        <v>226</v>
      </c>
      <c r="B33" s="31" t="s">
        <v>31</v>
      </c>
      <c r="C33" s="85" t="e">
        <f>Workshop!M31</f>
        <v>#N/A</v>
      </c>
      <c r="D33" s="85" t="e">
        <f>Workshop!O31</f>
        <v>#N/A</v>
      </c>
      <c r="E33" s="85" t="e">
        <f>Workshop!Q31</f>
        <v>#N/A</v>
      </c>
      <c r="F33" s="38" t="e">
        <f>IF(VLOOKUP($A33,Assessment,9,TRUE)='Summary All Indicators'!F$2,'Summary All Indicators'!F$2,"")</f>
        <v>#N/A</v>
      </c>
      <c r="G33" s="39" t="e">
        <f>IF(VLOOKUP($A33,Assessment,9,TRUE)='Summary All Indicators'!G$2,'Summary All Indicators'!G$2,"")</f>
        <v>#N/A</v>
      </c>
      <c r="H33" s="39" t="e">
        <f>IF(VLOOKUP($A33,Assessment,9,TRUE)='Summary All Indicators'!H$2,'Summary All Indicators'!H$2,"")</f>
        <v>#N/A</v>
      </c>
      <c r="I33" s="57" t="e">
        <f>IF(VLOOKUP($A33,Assessment,9,TRUE)='Summary All Indicators'!I$2,'Summary All Indicators'!I$2,"")</f>
        <v>#N/A</v>
      </c>
      <c r="J33" s="40" t="e">
        <f>IF(VLOOKUP($A33,Assessment,9,TRUE)='Summary All Indicators'!J$2,'Summary All Indicators'!J$2,"")</f>
        <v>#N/A</v>
      </c>
      <c r="K33" s="38" t="e">
        <f>IF(VLOOKUP($A33,Assessment,11,TRUE)='Summary All Indicators'!K$2,'Summary All Indicators'!K$2,"")</f>
        <v>#N/A</v>
      </c>
      <c r="L33" s="39" t="e">
        <f>IF(VLOOKUP($A33,Assessment,11,TRUE)='Summary All Indicators'!L$2,'Summary All Indicators'!L$2,"")</f>
        <v>#N/A</v>
      </c>
      <c r="M33" s="39" t="e">
        <f>IF(VLOOKUP($A33,Assessment,11,TRUE)='Summary All Indicators'!M$2,'Summary All Indicators'!M$2,"")</f>
        <v>#N/A</v>
      </c>
      <c r="N33" s="57" t="e">
        <f>IF(VLOOKUP($A33,Assessment,11,TRUE)='Summary All Indicators'!N$2,'Summary All Indicators'!N$2,"")</f>
        <v>#N/A</v>
      </c>
      <c r="O33" s="40" t="e">
        <f>IF(VLOOKUP($A33,Assessment,11,TRUE)='Summary All Indicators'!O$2,'Summary All Indicators'!O$2,"")</f>
        <v>#N/A</v>
      </c>
      <c r="P33" s="38" t="e">
        <f>IF(VLOOKUP($A33,Assessment,13,TRUE)='Summary All Indicators'!P$2,'Summary All Indicators'!P$2,"")</f>
        <v>#N/A</v>
      </c>
      <c r="Q33" s="39" t="e">
        <f>IF(VLOOKUP($A33,Assessment,13,TRUE)='Summary All Indicators'!Q$2,'Summary All Indicators'!Q$2,"")</f>
        <v>#N/A</v>
      </c>
      <c r="R33" s="39" t="e">
        <f>IF(VLOOKUP($A33,Assessment,13,TRUE)='Summary All Indicators'!R$2,'Summary All Indicators'!R$2,"")</f>
        <v>#N/A</v>
      </c>
      <c r="S33" s="40" t="e">
        <f>IF(VLOOKUP($A33,Assessment,13,TRUE)='Summary All Indicators'!S$2,'Summary All Indicators'!S$2,"")</f>
        <v>#N/A</v>
      </c>
      <c r="T33" s="151"/>
      <c r="U33" s="107" t="e">
        <f t="shared" si="38"/>
        <v>#N/A</v>
      </c>
      <c r="V33" s="107" t="e">
        <f t="shared" si="39"/>
        <v>#N/A</v>
      </c>
      <c r="W33" s="107" t="e">
        <f t="shared" si="40"/>
        <v>#N/A</v>
      </c>
      <c r="X33" s="107" t="e">
        <f t="shared" si="41"/>
        <v>#N/A</v>
      </c>
      <c r="Z33" s="107" t="e">
        <f t="shared" si="42"/>
        <v>#N/A</v>
      </c>
      <c r="AA33" s="107" t="e">
        <f t="shared" si="43"/>
        <v>#N/A</v>
      </c>
      <c r="AB33" s="107" t="e">
        <f t="shared" si="44"/>
        <v>#N/A</v>
      </c>
      <c r="AC33" s="107" t="e">
        <f t="shared" si="45"/>
        <v>#N/A</v>
      </c>
      <c r="AD33" s="107" t="e">
        <f>+Workshop!S31</f>
        <v>#N/A</v>
      </c>
      <c r="AE33" s="107" t="e">
        <f>IF(AD33="A",4,IF(AD33="B",3,IF(AD33="C",2,IF(AD33="D",1,NA))))</f>
        <v>#N/A</v>
      </c>
      <c r="AF33" s="107" t="e">
        <f>IF(D33="A",4,IF(D33="B",3,IF(D33="C",2,IF(D33="D",1,NA))))</f>
        <v>#N/A</v>
      </c>
      <c r="AG33" s="107">
        <f t="shared" si="46"/>
        <v>0</v>
      </c>
      <c r="AH33" s="107">
        <f t="shared" si="47"/>
        <v>0</v>
      </c>
      <c r="AI33" s="107">
        <f t="shared" si="48"/>
        <v>0</v>
      </c>
      <c r="AJ33" s="107">
        <f t="shared" si="13"/>
        <v>1</v>
      </c>
      <c r="BF33" s="151"/>
      <c r="BG33" s="151"/>
    </row>
    <row r="34" spans="1:59" x14ac:dyDescent="0.35">
      <c r="A34" s="30" t="s">
        <v>227</v>
      </c>
      <c r="B34" s="31" t="s">
        <v>20</v>
      </c>
      <c r="C34" s="85" t="e">
        <f>Workshop!M32</f>
        <v>#N/A</v>
      </c>
      <c r="D34" s="85" t="e">
        <f>Workshop!O32</f>
        <v>#N/A</v>
      </c>
      <c r="E34" s="85" t="e">
        <f>Workshop!Q32</f>
        <v>#N/A</v>
      </c>
      <c r="F34" s="38" t="e">
        <f>IF(VLOOKUP($A34,Assessment,9,TRUE)='Summary All Indicators'!F$2,'Summary All Indicators'!F$2,"")</f>
        <v>#N/A</v>
      </c>
      <c r="G34" s="39" t="e">
        <f>IF(VLOOKUP($A34,Assessment,9,TRUE)='Summary All Indicators'!G$2,'Summary All Indicators'!G$2,"")</f>
        <v>#N/A</v>
      </c>
      <c r="H34" s="39" t="e">
        <f>IF(VLOOKUP($A34,Assessment,9,TRUE)='Summary All Indicators'!H$2,'Summary All Indicators'!H$2,"")</f>
        <v>#N/A</v>
      </c>
      <c r="I34" s="57" t="e">
        <f>IF(VLOOKUP($A34,Assessment,9,TRUE)='Summary All Indicators'!I$2,'Summary All Indicators'!I$2,"")</f>
        <v>#N/A</v>
      </c>
      <c r="J34" s="40" t="e">
        <f>IF(VLOOKUP($A34,Assessment,9,TRUE)='Summary All Indicators'!J$2,'Summary All Indicators'!J$2,"")</f>
        <v>#N/A</v>
      </c>
      <c r="K34" s="38" t="e">
        <f>IF(VLOOKUP($A34,Assessment,11,TRUE)='Summary All Indicators'!K$2,'Summary All Indicators'!K$2,"")</f>
        <v>#N/A</v>
      </c>
      <c r="L34" s="39" t="e">
        <f>IF(VLOOKUP($A34,Assessment,11,TRUE)='Summary All Indicators'!L$2,'Summary All Indicators'!L$2,"")</f>
        <v>#N/A</v>
      </c>
      <c r="M34" s="39" t="e">
        <f>IF(VLOOKUP($A34,Assessment,11,TRUE)='Summary All Indicators'!M$2,'Summary All Indicators'!M$2,"")</f>
        <v>#N/A</v>
      </c>
      <c r="N34" s="57" t="e">
        <f>IF(VLOOKUP($A34,Assessment,11,TRUE)='Summary All Indicators'!N$2,'Summary All Indicators'!N$2,"")</f>
        <v>#N/A</v>
      </c>
      <c r="O34" s="40" t="e">
        <f>IF(VLOOKUP($A34,Assessment,11,TRUE)='Summary All Indicators'!O$2,'Summary All Indicators'!O$2,"")</f>
        <v>#N/A</v>
      </c>
      <c r="P34" s="38" t="e">
        <f>IF(VLOOKUP($A34,Assessment,13,TRUE)='Summary All Indicators'!P$2,'Summary All Indicators'!P$2,"")</f>
        <v>#N/A</v>
      </c>
      <c r="Q34" s="39" t="e">
        <f>IF(VLOOKUP($A34,Assessment,13,TRUE)='Summary All Indicators'!Q$2,'Summary All Indicators'!Q$2,"")</f>
        <v>#N/A</v>
      </c>
      <c r="R34" s="39" t="e">
        <f>IF(VLOOKUP($A34,Assessment,13,TRUE)='Summary All Indicators'!R$2,'Summary All Indicators'!R$2,"")</f>
        <v>#N/A</v>
      </c>
      <c r="S34" s="40" t="e">
        <f>IF(VLOOKUP($A34,Assessment,13,TRUE)='Summary All Indicators'!S$2,'Summary All Indicators'!S$2,"")</f>
        <v>#N/A</v>
      </c>
      <c r="T34" s="151"/>
      <c r="U34" s="107" t="e">
        <f t="shared" si="38"/>
        <v>#N/A</v>
      </c>
      <c r="V34" s="107" t="e">
        <f t="shared" si="39"/>
        <v>#N/A</v>
      </c>
      <c r="W34" s="107" t="e">
        <f t="shared" si="40"/>
        <v>#N/A</v>
      </c>
      <c r="X34" s="107" t="e">
        <f t="shared" si="41"/>
        <v>#N/A</v>
      </c>
      <c r="Z34" s="107" t="e">
        <f t="shared" si="42"/>
        <v>#N/A</v>
      </c>
      <c r="AA34" s="107" t="e">
        <f t="shared" si="43"/>
        <v>#N/A</v>
      </c>
      <c r="AB34" s="107" t="e">
        <f t="shared" si="44"/>
        <v>#N/A</v>
      </c>
      <c r="AC34" s="107" t="e">
        <f t="shared" si="45"/>
        <v>#N/A</v>
      </c>
      <c r="AD34" s="107" t="e">
        <f>+Workshop!S32</f>
        <v>#N/A</v>
      </c>
      <c r="AE34" s="107" t="e">
        <f>IF(AD34="A",4,IF(AD34="B",3,IF(AD34="C",2,IF(AD34="D",1,NA))))</f>
        <v>#N/A</v>
      </c>
      <c r="AF34" s="107" t="e">
        <f>IF(D34="A",4,IF(D34="B",3,IF(D34="C",2,IF(D34="D",1,NA))))</f>
        <v>#N/A</v>
      </c>
      <c r="AG34" s="107">
        <f t="shared" si="46"/>
        <v>0</v>
      </c>
      <c r="AH34" s="107">
        <f t="shared" si="47"/>
        <v>0</v>
      </c>
      <c r="AI34" s="107">
        <f t="shared" si="48"/>
        <v>0</v>
      </c>
      <c r="AJ34" s="107">
        <f t="shared" si="13"/>
        <v>1</v>
      </c>
      <c r="BF34" s="151"/>
      <c r="BG34" s="151"/>
    </row>
    <row r="35" spans="1:59" x14ac:dyDescent="0.35">
      <c r="A35" s="250" t="s">
        <v>154</v>
      </c>
      <c r="B35" s="251"/>
      <c r="C35" s="86"/>
      <c r="D35" s="86"/>
      <c r="E35" s="86"/>
      <c r="F35" s="28"/>
      <c r="G35" s="22"/>
      <c r="H35" s="22"/>
      <c r="I35" s="22"/>
      <c r="J35" s="59"/>
      <c r="K35" s="28"/>
      <c r="L35" s="22"/>
      <c r="M35" s="22"/>
      <c r="N35" s="22"/>
      <c r="O35" s="59"/>
      <c r="P35" s="28"/>
      <c r="Q35" s="22"/>
      <c r="R35" s="22"/>
      <c r="S35" s="29"/>
      <c r="T35" s="151"/>
      <c r="BF35" s="151"/>
      <c r="BG35" s="151"/>
    </row>
    <row r="36" spans="1:59" x14ac:dyDescent="0.35">
      <c r="A36" s="30" t="s">
        <v>228</v>
      </c>
      <c r="B36" s="31" t="s">
        <v>628</v>
      </c>
      <c r="C36" s="85" t="e">
        <f>Workshop!M33</f>
        <v>#N/A</v>
      </c>
      <c r="D36" s="85" t="e">
        <f>Workshop!O33</f>
        <v>#N/A</v>
      </c>
      <c r="E36" s="85" t="e">
        <f>Workshop!Q33</f>
        <v>#N/A</v>
      </c>
      <c r="F36" s="38" t="e">
        <f>IF(VLOOKUP($A36,Assessment,9,TRUE)='Summary All Indicators'!F$2,'Summary All Indicators'!F$2,"")</f>
        <v>#N/A</v>
      </c>
      <c r="G36" s="39" t="e">
        <f>IF(VLOOKUP($A36,Assessment,9,TRUE)='Summary All Indicators'!G$2,'Summary All Indicators'!G$2,"")</f>
        <v>#N/A</v>
      </c>
      <c r="H36" s="39" t="e">
        <f>IF(VLOOKUP($A36,Assessment,9,TRUE)='Summary All Indicators'!H$2,'Summary All Indicators'!H$2,"")</f>
        <v>#N/A</v>
      </c>
      <c r="I36" s="57" t="e">
        <f>IF(VLOOKUP($A36,Assessment,9,TRUE)='Summary All Indicators'!I$2,'Summary All Indicators'!I$2,"")</f>
        <v>#N/A</v>
      </c>
      <c r="J36" s="40" t="e">
        <f>IF(VLOOKUP($A36,Assessment,9,TRUE)='Summary All Indicators'!J$2,'Summary All Indicators'!J$2,"")</f>
        <v>#N/A</v>
      </c>
      <c r="K36" s="38" t="e">
        <f>IF(VLOOKUP($A36,Assessment,11,TRUE)='Summary All Indicators'!K$2,'Summary All Indicators'!K$2,"")</f>
        <v>#N/A</v>
      </c>
      <c r="L36" s="39" t="e">
        <f>IF(VLOOKUP($A36,Assessment,11,TRUE)='Summary All Indicators'!L$2,'Summary All Indicators'!L$2,"")</f>
        <v>#N/A</v>
      </c>
      <c r="M36" s="39" t="e">
        <f>IF(VLOOKUP($A36,Assessment,11,TRUE)='Summary All Indicators'!M$2,'Summary All Indicators'!M$2,"")</f>
        <v>#N/A</v>
      </c>
      <c r="N36" s="57" t="e">
        <f>IF(VLOOKUP($A36,Assessment,11,TRUE)='Summary All Indicators'!N$2,'Summary All Indicators'!N$2,"")</f>
        <v>#N/A</v>
      </c>
      <c r="O36" s="40" t="e">
        <f>IF(VLOOKUP($A36,Assessment,11,TRUE)='Summary All Indicators'!O$2,'Summary All Indicators'!O$2,"")</f>
        <v>#N/A</v>
      </c>
      <c r="P36" s="38" t="e">
        <f>IF(VLOOKUP($A36,Assessment,13,TRUE)='Summary All Indicators'!P$2,'Summary All Indicators'!P$2,"")</f>
        <v>#N/A</v>
      </c>
      <c r="Q36" s="39" t="e">
        <f>IF(VLOOKUP($A36,Assessment,13,TRUE)='Summary All Indicators'!Q$2,'Summary All Indicators'!Q$2,"")</f>
        <v>#N/A</v>
      </c>
      <c r="R36" s="39" t="e">
        <f>IF(VLOOKUP($A36,Assessment,13,TRUE)='Summary All Indicators'!R$2,'Summary All Indicators'!R$2,"")</f>
        <v>#N/A</v>
      </c>
      <c r="S36" s="40" t="e">
        <f>IF(VLOOKUP($A36,Assessment,13,TRUE)='Summary All Indicators'!S$2,'Summary All Indicators'!S$2,"")</f>
        <v>#N/A</v>
      </c>
      <c r="T36" s="151"/>
      <c r="U36" s="107" t="e">
        <f t="shared" ref="U36:U43" si="49">IF((V36+X36)=1,0,IF(VLOOKUP(A36,Assessment,9,FALSE)&gt;VLOOKUP(A36,Assessment,11,FALSE),1,0))</f>
        <v>#N/A</v>
      </c>
      <c r="V36" s="107" t="e">
        <f t="shared" ref="V36:V43" si="50">IF(X36=1,0,IF(VLOOKUP(A36,Assessment,9,FALSE)=VLOOKUP(A36,Assessment,11,FALSE),1,0))</f>
        <v>#N/A</v>
      </c>
      <c r="W36" s="107" t="e">
        <f t="shared" ref="W36:W43" si="51">IF((V36+X36)=1,0,IF(VLOOKUP(A36,Assessment,9,FALSE)&lt;VLOOKUP(A36,Assessment,11,FALSE),1,0))</f>
        <v>#N/A</v>
      </c>
      <c r="X36" s="107" t="e">
        <f t="shared" ref="X36:X43" si="52">IF(VLOOKUP(A36,Assessment,9,FALSE)="NA",1,IF(VLOOKUP(A36,Assessment,11,FALSE)="NA",1,0))</f>
        <v>#N/A</v>
      </c>
      <c r="Z36" s="107" t="e">
        <f t="shared" ref="Z36:Z43" si="53">IF((AA36+AC36)=1,0,IF(VLOOKUP(A36,Assessment,11,FALSE)&gt;VLOOKUP(A36,Assessment,13,FALSE),1,0))</f>
        <v>#N/A</v>
      </c>
      <c r="AA36" s="107" t="e">
        <f t="shared" ref="AA36:AA43" si="54">IF(AC36=1,0,IF(VLOOKUP(A36,Assessment,11,FALSE)=VLOOKUP(A36,Assessment,13,FALSE),1,0))</f>
        <v>#N/A</v>
      </c>
      <c r="AB36" s="107" t="e">
        <f t="shared" ref="AB36:AB43" si="55">IF((AA36+AC36)=1,0,IF(VLOOKUP(A36,Assessment,11,FALSE)&lt;VLOOKUP(A36,Assessment,13,FALSE),1,0))</f>
        <v>#N/A</v>
      </c>
      <c r="AC36" s="107" t="e">
        <f t="shared" ref="AC36:AC43" si="56">IF(VLOOKUP(A36,Assessment,11,FALSE)="NA",1,IF(VLOOKUP(A36,Assessment,13,FALSE)="NA",1,0))</f>
        <v>#N/A</v>
      </c>
      <c r="AD36" s="107" t="e">
        <f>+Workshop!S33</f>
        <v>#N/A</v>
      </c>
      <c r="AE36" s="107" t="e">
        <f>IF(AD36="A",4,IF(AD36="B",3,IF(AD36="C",2,IF(AD36="D",1,NA))))</f>
        <v>#N/A</v>
      </c>
      <c r="AF36" s="107" t="e">
        <f>IF(D36="A",4,IF(D36="B",3,IF(D36="C",2,IF(D36="D",1,NA))))</f>
        <v>#N/A</v>
      </c>
      <c r="AG36" s="107">
        <f t="shared" ref="AG36:AG43" si="57">IFERROR(IF(AF36&gt;AE36,1,0),0)</f>
        <v>0</v>
      </c>
      <c r="AH36" s="107">
        <f t="shared" ref="AH36:AH43" si="58">IFERROR(IF(AE36=AF36,1,0),0)</f>
        <v>0</v>
      </c>
      <c r="AI36" s="107">
        <f t="shared" ref="AI36:AI43" si="59">IFERROR(IF(AF36&lt;AE36,1,0),0)</f>
        <v>0</v>
      </c>
      <c r="AJ36" s="107">
        <f t="shared" si="13"/>
        <v>1</v>
      </c>
      <c r="BF36" s="151"/>
      <c r="BG36" s="151"/>
    </row>
    <row r="37" spans="1:59" x14ac:dyDescent="0.35">
      <c r="A37" s="30" t="s">
        <v>229</v>
      </c>
      <c r="B37" s="31" t="s">
        <v>39</v>
      </c>
      <c r="C37" s="85" t="e">
        <f>Workshop!M34</f>
        <v>#N/A</v>
      </c>
      <c r="D37" s="85" t="e">
        <f>Workshop!O34</f>
        <v>#N/A</v>
      </c>
      <c r="E37" s="85" t="e">
        <f>Workshop!Q34</f>
        <v>#N/A</v>
      </c>
      <c r="F37" s="38" t="e">
        <f>IF(VLOOKUP($A37,Assessment,9,TRUE)='Summary All Indicators'!F$2,'Summary All Indicators'!F$2,"")</f>
        <v>#N/A</v>
      </c>
      <c r="G37" s="39" t="e">
        <f>IF(VLOOKUP($A37,Assessment,9,TRUE)='Summary All Indicators'!G$2,'Summary All Indicators'!G$2,"")</f>
        <v>#N/A</v>
      </c>
      <c r="H37" s="39" t="e">
        <f>IF(VLOOKUP($A37,Assessment,9,TRUE)='Summary All Indicators'!H$2,'Summary All Indicators'!H$2,"")</f>
        <v>#N/A</v>
      </c>
      <c r="I37" s="57" t="e">
        <f>IF(VLOOKUP($A37,Assessment,9,TRUE)='Summary All Indicators'!I$2,'Summary All Indicators'!I$2,"")</f>
        <v>#N/A</v>
      </c>
      <c r="J37" s="40" t="e">
        <f>IF(VLOOKUP($A37,Assessment,9,TRUE)='Summary All Indicators'!J$2,'Summary All Indicators'!J$2,"")</f>
        <v>#N/A</v>
      </c>
      <c r="K37" s="38" t="e">
        <f>IF(VLOOKUP($A37,Assessment,11,TRUE)='Summary All Indicators'!K$2,'Summary All Indicators'!K$2,"")</f>
        <v>#N/A</v>
      </c>
      <c r="L37" s="39" t="e">
        <f>IF(VLOOKUP($A37,Assessment,11,TRUE)='Summary All Indicators'!L$2,'Summary All Indicators'!L$2,"")</f>
        <v>#N/A</v>
      </c>
      <c r="M37" s="39" t="e">
        <f>IF(VLOOKUP($A37,Assessment,11,TRUE)='Summary All Indicators'!M$2,'Summary All Indicators'!M$2,"")</f>
        <v>#N/A</v>
      </c>
      <c r="N37" s="57" t="e">
        <f>IF(VLOOKUP($A37,Assessment,11,TRUE)='Summary All Indicators'!N$2,'Summary All Indicators'!N$2,"")</f>
        <v>#N/A</v>
      </c>
      <c r="O37" s="40" t="e">
        <f>IF(VLOOKUP($A37,Assessment,11,TRUE)='Summary All Indicators'!O$2,'Summary All Indicators'!O$2,"")</f>
        <v>#N/A</v>
      </c>
      <c r="P37" s="38" t="e">
        <f>IF(VLOOKUP($A37,Assessment,13,TRUE)='Summary All Indicators'!P$2,'Summary All Indicators'!P$2,"")</f>
        <v>#N/A</v>
      </c>
      <c r="Q37" s="39" t="e">
        <f>IF(VLOOKUP($A37,Assessment,13,TRUE)='Summary All Indicators'!Q$2,'Summary All Indicators'!Q$2,"")</f>
        <v>#N/A</v>
      </c>
      <c r="R37" s="39" t="e">
        <f>IF(VLOOKUP($A37,Assessment,13,TRUE)='Summary All Indicators'!R$2,'Summary All Indicators'!R$2,"")</f>
        <v>#N/A</v>
      </c>
      <c r="S37" s="40" t="e">
        <f>IF(VLOOKUP($A37,Assessment,13,TRUE)='Summary All Indicators'!S$2,'Summary All Indicators'!S$2,"")</f>
        <v>#N/A</v>
      </c>
      <c r="T37" s="151"/>
      <c r="U37" s="107" t="e">
        <f t="shared" si="49"/>
        <v>#N/A</v>
      </c>
      <c r="V37" s="107" t="e">
        <f t="shared" si="50"/>
        <v>#N/A</v>
      </c>
      <c r="W37" s="107" t="e">
        <f t="shared" si="51"/>
        <v>#N/A</v>
      </c>
      <c r="X37" s="107" t="e">
        <f t="shared" si="52"/>
        <v>#N/A</v>
      </c>
      <c r="Z37" s="107" t="e">
        <f t="shared" si="53"/>
        <v>#N/A</v>
      </c>
      <c r="AA37" s="107" t="e">
        <f t="shared" si="54"/>
        <v>#N/A</v>
      </c>
      <c r="AB37" s="107" t="e">
        <f t="shared" si="55"/>
        <v>#N/A</v>
      </c>
      <c r="AC37" s="107" t="e">
        <f t="shared" si="56"/>
        <v>#N/A</v>
      </c>
      <c r="AD37" s="107" t="e">
        <f>+Workshop!S34</f>
        <v>#N/A</v>
      </c>
      <c r="AE37" s="107" t="e">
        <f>IF(AD37="A",4,IF(AD37="B",3,IF(AD37="C",2,IF(AD37="D",1,NA))))</f>
        <v>#N/A</v>
      </c>
      <c r="AF37" s="107" t="e">
        <f>IF(D37="A",4,IF(D37="B",3,IF(D37="C",2,IF(D37="D",1,NA))))</f>
        <v>#N/A</v>
      </c>
      <c r="AG37" s="107">
        <f t="shared" si="57"/>
        <v>0</v>
      </c>
      <c r="AH37" s="107">
        <f t="shared" si="58"/>
        <v>0</v>
      </c>
      <c r="AI37" s="107">
        <f t="shared" si="59"/>
        <v>0</v>
      </c>
      <c r="AJ37" s="107">
        <f t="shared" si="13"/>
        <v>1</v>
      </c>
      <c r="BF37" s="151"/>
      <c r="BG37" s="151"/>
    </row>
    <row r="38" spans="1:59" x14ac:dyDescent="0.35">
      <c r="A38" s="30" t="s">
        <v>230</v>
      </c>
      <c r="B38" s="31" t="s">
        <v>42</v>
      </c>
      <c r="C38" s="85" t="e">
        <f>Workshop!M35</f>
        <v>#N/A</v>
      </c>
      <c r="D38" s="85" t="e">
        <f>Workshop!O35</f>
        <v>#N/A</v>
      </c>
      <c r="E38" s="85" t="e">
        <f>Workshop!Q35</f>
        <v>#N/A</v>
      </c>
      <c r="F38" s="38" t="e">
        <f>IF(VLOOKUP($A38,Assessment,9,TRUE)='Summary All Indicators'!F$2,'Summary All Indicators'!F$2,"")</f>
        <v>#N/A</v>
      </c>
      <c r="G38" s="39" t="e">
        <f>IF(VLOOKUP($A38,Assessment,9,TRUE)='Summary All Indicators'!G$2,'Summary All Indicators'!G$2,"")</f>
        <v>#N/A</v>
      </c>
      <c r="H38" s="39" t="e">
        <f>IF(VLOOKUP($A38,Assessment,9,TRUE)='Summary All Indicators'!H$2,'Summary All Indicators'!H$2,"")</f>
        <v>#N/A</v>
      </c>
      <c r="I38" s="57" t="e">
        <f>IF(VLOOKUP($A38,Assessment,9,TRUE)='Summary All Indicators'!I$2,'Summary All Indicators'!I$2,"")</f>
        <v>#N/A</v>
      </c>
      <c r="J38" s="40" t="e">
        <f>IF(VLOOKUP($A38,Assessment,9,TRUE)='Summary All Indicators'!J$2,'Summary All Indicators'!J$2,"")</f>
        <v>#N/A</v>
      </c>
      <c r="K38" s="38" t="e">
        <f>IF(VLOOKUP($A38,Assessment,11,TRUE)='Summary All Indicators'!K$2,'Summary All Indicators'!K$2,"")</f>
        <v>#N/A</v>
      </c>
      <c r="L38" s="39" t="e">
        <f>IF(VLOOKUP($A38,Assessment,11,TRUE)='Summary All Indicators'!L$2,'Summary All Indicators'!L$2,"")</f>
        <v>#N/A</v>
      </c>
      <c r="M38" s="39" t="e">
        <f>IF(VLOOKUP($A38,Assessment,11,TRUE)='Summary All Indicators'!M$2,'Summary All Indicators'!M$2,"")</f>
        <v>#N/A</v>
      </c>
      <c r="N38" s="57" t="e">
        <f>IF(VLOOKUP($A38,Assessment,11,TRUE)='Summary All Indicators'!N$2,'Summary All Indicators'!N$2,"")</f>
        <v>#N/A</v>
      </c>
      <c r="O38" s="40" t="e">
        <f>IF(VLOOKUP($A38,Assessment,11,TRUE)='Summary All Indicators'!O$2,'Summary All Indicators'!O$2,"")</f>
        <v>#N/A</v>
      </c>
      <c r="P38" s="38" t="e">
        <f>IF(VLOOKUP($A38,Assessment,13,TRUE)='Summary All Indicators'!P$2,'Summary All Indicators'!P$2,"")</f>
        <v>#N/A</v>
      </c>
      <c r="Q38" s="39" t="e">
        <f>IF(VLOOKUP($A38,Assessment,13,TRUE)='Summary All Indicators'!Q$2,'Summary All Indicators'!Q$2,"")</f>
        <v>#N/A</v>
      </c>
      <c r="R38" s="39" t="e">
        <f>IF(VLOOKUP($A38,Assessment,13,TRUE)='Summary All Indicators'!R$2,'Summary All Indicators'!R$2,"")</f>
        <v>#N/A</v>
      </c>
      <c r="S38" s="40" t="e">
        <f>IF(VLOOKUP($A38,Assessment,13,TRUE)='Summary All Indicators'!S$2,'Summary All Indicators'!S$2,"")</f>
        <v>#N/A</v>
      </c>
      <c r="U38" s="107" t="e">
        <f t="shared" si="49"/>
        <v>#N/A</v>
      </c>
      <c r="V38" s="107" t="e">
        <f t="shared" si="50"/>
        <v>#N/A</v>
      </c>
      <c r="W38" s="107" t="e">
        <f t="shared" si="51"/>
        <v>#N/A</v>
      </c>
      <c r="X38" s="107" t="e">
        <f t="shared" si="52"/>
        <v>#N/A</v>
      </c>
      <c r="Z38" s="107" t="e">
        <f t="shared" si="53"/>
        <v>#N/A</v>
      </c>
      <c r="AA38" s="107" t="e">
        <f t="shared" si="54"/>
        <v>#N/A</v>
      </c>
      <c r="AB38" s="107" t="e">
        <f t="shared" si="55"/>
        <v>#N/A</v>
      </c>
      <c r="AC38" s="107" t="e">
        <f t="shared" si="56"/>
        <v>#N/A</v>
      </c>
      <c r="AD38" s="107" t="e">
        <f>+Workshop!S35</f>
        <v>#N/A</v>
      </c>
      <c r="AE38" s="107" t="e">
        <f>IF(AD38="A",4,IF(AD38="B",3,IF(AD38="C",2,IF(AD38="D",1,NA))))</f>
        <v>#N/A</v>
      </c>
      <c r="AF38" s="107" t="e">
        <f>IF(D38="A",4,IF(D38="B",3,IF(D38="C",2,IF(D38="D",1,NA))))</f>
        <v>#N/A</v>
      </c>
      <c r="AG38" s="107">
        <f t="shared" si="57"/>
        <v>0</v>
      </c>
      <c r="AH38" s="107">
        <f t="shared" si="58"/>
        <v>0</v>
      </c>
      <c r="AI38" s="107">
        <f t="shared" si="59"/>
        <v>0</v>
      </c>
      <c r="AJ38" s="107">
        <f t="shared" si="13"/>
        <v>1</v>
      </c>
      <c r="BF38" s="151"/>
      <c r="BG38" s="151"/>
    </row>
    <row r="39" spans="1:59" x14ac:dyDescent="0.35">
      <c r="A39" s="30" t="s">
        <v>231</v>
      </c>
      <c r="B39" s="31" t="s">
        <v>294</v>
      </c>
      <c r="C39" s="85" t="e">
        <f>Workshop!M36</f>
        <v>#N/A</v>
      </c>
      <c r="D39" s="85" t="e">
        <f>Workshop!O36</f>
        <v>#N/A</v>
      </c>
      <c r="E39" s="85" t="e">
        <f>Workshop!Q36</f>
        <v>#N/A</v>
      </c>
      <c r="F39" s="38" t="e">
        <f>IF(VLOOKUP($A39,Assessment,9,TRUE)='Summary All Indicators'!F$2,'Summary All Indicators'!F$2,"")</f>
        <v>#N/A</v>
      </c>
      <c r="G39" s="39" t="e">
        <f>IF(VLOOKUP($A39,Assessment,9,TRUE)='Summary All Indicators'!G$2,'Summary All Indicators'!G$2,"")</f>
        <v>#N/A</v>
      </c>
      <c r="H39" s="39" t="e">
        <f>IF(VLOOKUP($A39,Assessment,9,TRUE)='Summary All Indicators'!H$2,'Summary All Indicators'!H$2,"")</f>
        <v>#N/A</v>
      </c>
      <c r="I39" s="57" t="e">
        <f>IF(VLOOKUP($A39,Assessment,9,TRUE)='Summary All Indicators'!I$2,'Summary All Indicators'!I$2,"")</f>
        <v>#N/A</v>
      </c>
      <c r="J39" s="40" t="e">
        <f>IF(VLOOKUP($A39,Assessment,9,TRUE)='Summary All Indicators'!J$2,'Summary All Indicators'!J$2,"")</f>
        <v>#N/A</v>
      </c>
      <c r="K39" s="38" t="e">
        <f>IF(VLOOKUP($A39,Assessment,11,TRUE)='Summary All Indicators'!K$2,'Summary All Indicators'!K$2,"")</f>
        <v>#N/A</v>
      </c>
      <c r="L39" s="39" t="e">
        <f>IF(VLOOKUP($A39,Assessment,11,TRUE)='Summary All Indicators'!L$2,'Summary All Indicators'!L$2,"")</f>
        <v>#N/A</v>
      </c>
      <c r="M39" s="39" t="e">
        <f>IF(VLOOKUP($A39,Assessment,11,TRUE)='Summary All Indicators'!M$2,'Summary All Indicators'!M$2,"")</f>
        <v>#N/A</v>
      </c>
      <c r="N39" s="57" t="e">
        <f>IF(VLOOKUP($A39,Assessment,11,TRUE)='Summary All Indicators'!N$2,'Summary All Indicators'!N$2,"")</f>
        <v>#N/A</v>
      </c>
      <c r="O39" s="40" t="e">
        <f>IF(VLOOKUP($A39,Assessment,11,TRUE)='Summary All Indicators'!O$2,'Summary All Indicators'!O$2,"")</f>
        <v>#N/A</v>
      </c>
      <c r="P39" s="38" t="e">
        <f>IF(VLOOKUP($A39,Assessment,13,TRUE)='Summary All Indicators'!P$2,'Summary All Indicators'!P$2,"")</f>
        <v>#N/A</v>
      </c>
      <c r="Q39" s="39" t="e">
        <f>IF(VLOOKUP($A39,Assessment,13,TRUE)='Summary All Indicators'!Q$2,'Summary All Indicators'!Q$2,"")</f>
        <v>#N/A</v>
      </c>
      <c r="R39" s="39" t="e">
        <f>IF(VLOOKUP($A39,Assessment,13,TRUE)='Summary All Indicators'!R$2,'Summary All Indicators'!R$2,"")</f>
        <v>#N/A</v>
      </c>
      <c r="S39" s="40" t="e">
        <f>IF(VLOOKUP($A39,Assessment,13,TRUE)='Summary All Indicators'!S$2,'Summary All Indicators'!S$2,"")</f>
        <v>#N/A</v>
      </c>
      <c r="U39" s="107" t="e">
        <f t="shared" si="49"/>
        <v>#N/A</v>
      </c>
      <c r="V39" s="107" t="e">
        <f t="shared" si="50"/>
        <v>#N/A</v>
      </c>
      <c r="W39" s="107" t="e">
        <f t="shared" si="51"/>
        <v>#N/A</v>
      </c>
      <c r="X39" s="107" t="e">
        <f t="shared" si="52"/>
        <v>#N/A</v>
      </c>
      <c r="Z39" s="107" t="e">
        <f t="shared" si="53"/>
        <v>#N/A</v>
      </c>
      <c r="AA39" s="107" t="e">
        <f t="shared" si="54"/>
        <v>#N/A</v>
      </c>
      <c r="AB39" s="107" t="e">
        <f t="shared" si="55"/>
        <v>#N/A</v>
      </c>
      <c r="AC39" s="107" t="e">
        <f t="shared" si="56"/>
        <v>#N/A</v>
      </c>
      <c r="AD39" s="107" t="e">
        <f>+Workshop!S36</f>
        <v>#N/A</v>
      </c>
      <c r="AE39" s="107" t="e">
        <f>IF(AD39="A",4,IF(AD39="B",3,IF(AD39="C",2,IF(AD39="D",1,NA))))</f>
        <v>#N/A</v>
      </c>
      <c r="AF39" s="107" t="e">
        <f>IF(D39="A",4,IF(D39="B",3,IF(D39="C",2,IF(D39="D",1,NA))))</f>
        <v>#N/A</v>
      </c>
      <c r="AG39" s="107">
        <f t="shared" si="57"/>
        <v>0</v>
      </c>
      <c r="AH39" s="107">
        <f t="shared" si="58"/>
        <v>0</v>
      </c>
      <c r="AI39" s="107">
        <f t="shared" si="59"/>
        <v>0</v>
      </c>
      <c r="AJ39" s="107">
        <f t="shared" si="13"/>
        <v>1</v>
      </c>
      <c r="BF39" s="151"/>
      <c r="BG39" s="151"/>
    </row>
    <row r="40" spans="1:59" x14ac:dyDescent="0.35">
      <c r="A40" s="30" t="s">
        <v>232</v>
      </c>
      <c r="B40" s="31" t="s">
        <v>295</v>
      </c>
      <c r="C40" s="85" t="e">
        <f>Workshop!M37</f>
        <v>#N/A</v>
      </c>
      <c r="D40" s="85" t="e">
        <f>Workshop!O37</f>
        <v>#N/A</v>
      </c>
      <c r="E40" s="85" t="e">
        <f>Workshop!Q37</f>
        <v>#N/A</v>
      </c>
      <c r="F40" s="38" t="e">
        <f>IF(VLOOKUP($A40,Assessment,9,TRUE)='Summary All Indicators'!F$2,'Summary All Indicators'!F$2,"")</f>
        <v>#N/A</v>
      </c>
      <c r="G40" s="39" t="e">
        <f>IF(VLOOKUP($A40,Assessment,9,TRUE)='Summary All Indicators'!G$2,'Summary All Indicators'!G$2,"")</f>
        <v>#N/A</v>
      </c>
      <c r="H40" s="39" t="e">
        <f>IF(VLOOKUP($A40,Assessment,9,TRUE)='Summary All Indicators'!H$2,'Summary All Indicators'!H$2,"")</f>
        <v>#N/A</v>
      </c>
      <c r="I40" s="57" t="e">
        <f>IF(VLOOKUP($A40,Assessment,9,TRUE)='Summary All Indicators'!I$2,'Summary All Indicators'!I$2,"")</f>
        <v>#N/A</v>
      </c>
      <c r="J40" s="40" t="e">
        <f>IF(VLOOKUP($A40,Assessment,9,TRUE)='Summary All Indicators'!J$2,'Summary All Indicators'!J$2,"")</f>
        <v>#N/A</v>
      </c>
      <c r="K40" s="38" t="e">
        <f>IF(VLOOKUP($A40,Assessment,11,TRUE)='Summary All Indicators'!K$2,'Summary All Indicators'!K$2,"")</f>
        <v>#N/A</v>
      </c>
      <c r="L40" s="39" t="e">
        <f>IF(VLOOKUP($A40,Assessment,11,TRUE)='Summary All Indicators'!L$2,'Summary All Indicators'!L$2,"")</f>
        <v>#N/A</v>
      </c>
      <c r="M40" s="39" t="e">
        <f>IF(VLOOKUP($A40,Assessment,11,TRUE)='Summary All Indicators'!M$2,'Summary All Indicators'!M$2,"")</f>
        <v>#N/A</v>
      </c>
      <c r="N40" s="57" t="e">
        <f>IF(VLOOKUP($A40,Assessment,11,TRUE)='Summary All Indicators'!N$2,'Summary All Indicators'!N$2,"")</f>
        <v>#N/A</v>
      </c>
      <c r="O40" s="40" t="e">
        <f>IF(VLOOKUP($A40,Assessment,11,TRUE)='Summary All Indicators'!O$2,'Summary All Indicators'!O$2,"")</f>
        <v>#N/A</v>
      </c>
      <c r="P40" s="38" t="e">
        <f>IF(VLOOKUP($A40,Assessment,13,TRUE)='Summary All Indicators'!P$2,'Summary All Indicators'!P$2,"")</f>
        <v>#N/A</v>
      </c>
      <c r="Q40" s="39" t="e">
        <f>IF(VLOOKUP($A40,Assessment,13,TRUE)='Summary All Indicators'!Q$2,'Summary All Indicators'!Q$2,"")</f>
        <v>#N/A</v>
      </c>
      <c r="R40" s="39" t="e">
        <f>IF(VLOOKUP($A40,Assessment,13,TRUE)='Summary All Indicators'!R$2,'Summary All Indicators'!R$2,"")</f>
        <v>#N/A</v>
      </c>
      <c r="S40" s="40" t="e">
        <f>IF(VLOOKUP($A40,Assessment,13,TRUE)='Summary All Indicators'!S$2,'Summary All Indicators'!S$2,"")</f>
        <v>#N/A</v>
      </c>
      <c r="U40" s="107" t="e">
        <f t="shared" si="49"/>
        <v>#N/A</v>
      </c>
      <c r="V40" s="107" t="e">
        <f t="shared" si="50"/>
        <v>#N/A</v>
      </c>
      <c r="W40" s="107" t="e">
        <f t="shared" si="51"/>
        <v>#N/A</v>
      </c>
      <c r="X40" s="107" t="e">
        <f t="shared" si="52"/>
        <v>#N/A</v>
      </c>
      <c r="Z40" s="107" t="e">
        <f t="shared" si="53"/>
        <v>#N/A</v>
      </c>
      <c r="AA40" s="107" t="e">
        <f t="shared" si="54"/>
        <v>#N/A</v>
      </c>
      <c r="AB40" s="107" t="e">
        <f t="shared" si="55"/>
        <v>#N/A</v>
      </c>
      <c r="AC40" s="107" t="e">
        <f t="shared" si="56"/>
        <v>#N/A</v>
      </c>
      <c r="AD40" s="107" t="e">
        <f>+Workshop!S37</f>
        <v>#N/A</v>
      </c>
      <c r="AE40" s="107" t="e">
        <f>IF(AD40="A",4,IF(AD40="B",3,IF(AD40="C",2,IF(AD40="D",1,NA))))</f>
        <v>#N/A</v>
      </c>
      <c r="AF40" s="107" t="e">
        <f>IF(D40="A",4,IF(D40="B",3,IF(D40="C",2,IF(D40="D",1,NA))))</f>
        <v>#N/A</v>
      </c>
      <c r="AG40" s="107">
        <f t="shared" si="57"/>
        <v>0</v>
      </c>
      <c r="AH40" s="107">
        <f t="shared" si="58"/>
        <v>0</v>
      </c>
      <c r="AI40" s="107">
        <f t="shared" si="59"/>
        <v>0</v>
      </c>
      <c r="AJ40" s="107">
        <f t="shared" si="13"/>
        <v>1</v>
      </c>
      <c r="BF40" s="151"/>
      <c r="BG40" s="151"/>
    </row>
    <row r="41" spans="1:59" x14ac:dyDescent="0.35">
      <c r="A41" s="30" t="s">
        <v>233</v>
      </c>
      <c r="B41" s="31" t="s">
        <v>630</v>
      </c>
      <c r="C41" s="85" t="e">
        <f>Workshop!M38</f>
        <v>#N/A</v>
      </c>
      <c r="D41" s="85" t="e">
        <f>Workshop!O38</f>
        <v>#N/A</v>
      </c>
      <c r="E41" s="85" t="e">
        <f>Workshop!Q38</f>
        <v>#N/A</v>
      </c>
      <c r="F41" s="38" t="e">
        <f>IF(VLOOKUP($A41,Assessment,9,TRUE)='Summary All Indicators'!F$2,'Summary All Indicators'!F$2,"")</f>
        <v>#N/A</v>
      </c>
      <c r="G41" s="39" t="e">
        <f>IF(VLOOKUP($A41,Assessment,9,TRUE)='Summary All Indicators'!G$2,'Summary All Indicators'!G$2,"")</f>
        <v>#N/A</v>
      </c>
      <c r="H41" s="39" t="e">
        <f>IF(VLOOKUP($A41,Assessment,9,TRUE)='Summary All Indicators'!H$2,'Summary All Indicators'!H$2,"")</f>
        <v>#N/A</v>
      </c>
      <c r="I41" s="57" t="e">
        <f>IF(VLOOKUP($A41,Assessment,9,TRUE)='Summary All Indicators'!I$2,'Summary All Indicators'!I$2,"")</f>
        <v>#N/A</v>
      </c>
      <c r="J41" s="40" t="e">
        <f>IF(VLOOKUP($A41,Assessment,9,TRUE)='Summary All Indicators'!J$2,'Summary All Indicators'!J$2,"")</f>
        <v>#N/A</v>
      </c>
      <c r="K41" s="38" t="e">
        <f>IF(VLOOKUP($A41,Assessment,11,TRUE)='Summary All Indicators'!K$2,'Summary All Indicators'!K$2,"")</f>
        <v>#N/A</v>
      </c>
      <c r="L41" s="39" t="e">
        <f>IF(VLOOKUP($A41,Assessment,11,TRUE)='Summary All Indicators'!L$2,'Summary All Indicators'!L$2,"")</f>
        <v>#N/A</v>
      </c>
      <c r="M41" s="39" t="e">
        <f>IF(VLOOKUP($A41,Assessment,11,TRUE)='Summary All Indicators'!M$2,'Summary All Indicators'!M$2,"")</f>
        <v>#N/A</v>
      </c>
      <c r="N41" s="57" t="e">
        <f>IF(VLOOKUP($A41,Assessment,11,TRUE)='Summary All Indicators'!N$2,'Summary All Indicators'!N$2,"")</f>
        <v>#N/A</v>
      </c>
      <c r="O41" s="40" t="e">
        <f>IF(VLOOKUP($A41,Assessment,11,TRUE)='Summary All Indicators'!O$2,'Summary All Indicators'!O$2,"")</f>
        <v>#N/A</v>
      </c>
      <c r="P41" s="38" t="e">
        <f>IF(VLOOKUP($A41,Assessment,13,TRUE)='Summary All Indicators'!P$2,'Summary All Indicators'!P$2,"")</f>
        <v>#N/A</v>
      </c>
      <c r="Q41" s="39" t="e">
        <f>IF(VLOOKUP($A41,Assessment,13,TRUE)='Summary All Indicators'!Q$2,'Summary All Indicators'!Q$2,"")</f>
        <v>#N/A</v>
      </c>
      <c r="R41" s="39" t="e">
        <f>IF(VLOOKUP($A41,Assessment,13,TRUE)='Summary All Indicators'!R$2,'Summary All Indicators'!R$2,"")</f>
        <v>#N/A</v>
      </c>
      <c r="S41" s="40" t="e">
        <f>IF(VLOOKUP($A41,Assessment,13,TRUE)='Summary All Indicators'!S$2,'Summary All Indicators'!S$2,"")</f>
        <v>#N/A</v>
      </c>
      <c r="U41" s="107" t="e">
        <f t="shared" si="49"/>
        <v>#N/A</v>
      </c>
      <c r="V41" s="107" t="e">
        <f t="shared" si="50"/>
        <v>#N/A</v>
      </c>
      <c r="W41" s="107" t="e">
        <f t="shared" si="51"/>
        <v>#N/A</v>
      </c>
      <c r="X41" s="107" t="e">
        <f t="shared" si="52"/>
        <v>#N/A</v>
      </c>
      <c r="Z41" s="107" t="e">
        <f t="shared" si="53"/>
        <v>#N/A</v>
      </c>
      <c r="AA41" s="107" t="e">
        <f t="shared" si="54"/>
        <v>#N/A</v>
      </c>
      <c r="AB41" s="107" t="e">
        <f t="shared" si="55"/>
        <v>#N/A</v>
      </c>
      <c r="AC41" s="107" t="e">
        <f t="shared" si="56"/>
        <v>#N/A</v>
      </c>
      <c r="AD41" s="107" t="e">
        <f>+Workshop!S38</f>
        <v>#N/A</v>
      </c>
      <c r="AE41" s="107" t="e">
        <f>IF(AD41="A",4,IF(AD41="B",3,IF(AD41="C",2,IF(AD41="D",1,NA))))</f>
        <v>#N/A</v>
      </c>
      <c r="AF41" s="107" t="e">
        <f>IF(D41="A",4,IF(D41="B",3,IF(D41="C",2,IF(D41="D",1,NA))))</f>
        <v>#N/A</v>
      </c>
      <c r="AG41" s="107">
        <f t="shared" si="57"/>
        <v>0</v>
      </c>
      <c r="AH41" s="107">
        <f t="shared" si="58"/>
        <v>0</v>
      </c>
      <c r="AI41" s="107">
        <f t="shared" si="59"/>
        <v>0</v>
      </c>
      <c r="AJ41" s="107">
        <f t="shared" si="13"/>
        <v>1</v>
      </c>
      <c r="BF41" s="151"/>
      <c r="BG41" s="151"/>
    </row>
    <row r="42" spans="1:59" x14ac:dyDescent="0.35">
      <c r="A42" s="30" t="s">
        <v>234</v>
      </c>
      <c r="B42" s="31" t="s">
        <v>286</v>
      </c>
      <c r="C42" s="85" t="e">
        <f>Workshop!M39</f>
        <v>#N/A</v>
      </c>
      <c r="D42" s="85" t="e">
        <f>Workshop!O39</f>
        <v>#N/A</v>
      </c>
      <c r="E42" s="85" t="e">
        <f>Workshop!Q39</f>
        <v>#N/A</v>
      </c>
      <c r="F42" s="38" t="e">
        <f>IF(VLOOKUP($A42,Assessment,9,TRUE)='Summary All Indicators'!F$2,'Summary All Indicators'!F$2,"")</f>
        <v>#N/A</v>
      </c>
      <c r="G42" s="39" t="e">
        <f>IF(VLOOKUP($A42,Assessment,9,TRUE)='Summary All Indicators'!G$2,'Summary All Indicators'!G$2,"")</f>
        <v>#N/A</v>
      </c>
      <c r="H42" s="39" t="e">
        <f>IF(VLOOKUP($A42,Assessment,9,TRUE)='Summary All Indicators'!H$2,'Summary All Indicators'!H$2,"")</f>
        <v>#N/A</v>
      </c>
      <c r="I42" s="57" t="e">
        <f>IF(VLOOKUP($A42,Assessment,9,TRUE)='Summary All Indicators'!I$2,'Summary All Indicators'!I$2,"")</f>
        <v>#N/A</v>
      </c>
      <c r="J42" s="40" t="e">
        <f>IF(VLOOKUP($A42,Assessment,9,TRUE)='Summary All Indicators'!J$2,'Summary All Indicators'!J$2,"")</f>
        <v>#N/A</v>
      </c>
      <c r="K42" s="38" t="e">
        <f>IF(VLOOKUP($A42,Assessment,11,TRUE)='Summary All Indicators'!K$2,'Summary All Indicators'!K$2,"")</f>
        <v>#N/A</v>
      </c>
      <c r="L42" s="39" t="e">
        <f>IF(VLOOKUP($A42,Assessment,11,TRUE)='Summary All Indicators'!L$2,'Summary All Indicators'!L$2,"")</f>
        <v>#N/A</v>
      </c>
      <c r="M42" s="39" t="e">
        <f>IF(VLOOKUP($A42,Assessment,11,TRUE)='Summary All Indicators'!M$2,'Summary All Indicators'!M$2,"")</f>
        <v>#N/A</v>
      </c>
      <c r="N42" s="57" t="e">
        <f>IF(VLOOKUP($A42,Assessment,11,TRUE)='Summary All Indicators'!N$2,'Summary All Indicators'!N$2,"")</f>
        <v>#N/A</v>
      </c>
      <c r="O42" s="40" t="e">
        <f>IF(VLOOKUP($A42,Assessment,11,TRUE)='Summary All Indicators'!O$2,'Summary All Indicators'!O$2,"")</f>
        <v>#N/A</v>
      </c>
      <c r="P42" s="38" t="e">
        <f>IF(VLOOKUP($A42,Assessment,13,TRUE)='Summary All Indicators'!P$2,'Summary All Indicators'!P$2,"")</f>
        <v>#N/A</v>
      </c>
      <c r="Q42" s="39" t="e">
        <f>IF(VLOOKUP($A42,Assessment,13,TRUE)='Summary All Indicators'!Q$2,'Summary All Indicators'!Q$2,"")</f>
        <v>#N/A</v>
      </c>
      <c r="R42" s="39" t="e">
        <f>IF(VLOOKUP($A42,Assessment,13,TRUE)='Summary All Indicators'!R$2,'Summary All Indicators'!R$2,"")</f>
        <v>#N/A</v>
      </c>
      <c r="S42" s="40" t="e">
        <f>IF(VLOOKUP($A42,Assessment,13,TRUE)='Summary All Indicators'!S$2,'Summary All Indicators'!S$2,"")</f>
        <v>#N/A</v>
      </c>
      <c r="U42" s="107" t="e">
        <f t="shared" si="49"/>
        <v>#N/A</v>
      </c>
      <c r="V42" s="107" t="e">
        <f t="shared" si="50"/>
        <v>#N/A</v>
      </c>
      <c r="W42" s="107" t="e">
        <f t="shared" si="51"/>
        <v>#N/A</v>
      </c>
      <c r="X42" s="107" t="e">
        <f t="shared" si="52"/>
        <v>#N/A</v>
      </c>
      <c r="Z42" s="107" t="e">
        <f t="shared" si="53"/>
        <v>#N/A</v>
      </c>
      <c r="AA42" s="107" t="e">
        <f t="shared" si="54"/>
        <v>#N/A</v>
      </c>
      <c r="AB42" s="107" t="e">
        <f t="shared" si="55"/>
        <v>#N/A</v>
      </c>
      <c r="AC42" s="107" t="e">
        <f t="shared" si="56"/>
        <v>#N/A</v>
      </c>
      <c r="AD42" s="107" t="e">
        <f>+Workshop!S39</f>
        <v>#N/A</v>
      </c>
      <c r="AE42" s="107" t="e">
        <f>IF(AD42="A",4,IF(AD42="B",3,IF(AD42="C",2,IF(AD42="D",1,NA))))</f>
        <v>#N/A</v>
      </c>
      <c r="AF42" s="107" t="e">
        <f>IF(D42="A",4,IF(D42="B",3,IF(D42="C",2,IF(D42="D",1,NA))))</f>
        <v>#N/A</v>
      </c>
      <c r="AG42" s="107">
        <f t="shared" si="57"/>
        <v>0</v>
      </c>
      <c r="AH42" s="107">
        <f t="shared" si="58"/>
        <v>0</v>
      </c>
      <c r="AI42" s="107">
        <f t="shared" si="59"/>
        <v>0</v>
      </c>
      <c r="AJ42" s="107">
        <f t="shared" si="13"/>
        <v>1</v>
      </c>
      <c r="BF42" s="151"/>
      <c r="BG42" s="151"/>
    </row>
    <row r="43" spans="1:59" x14ac:dyDescent="0.35">
      <c r="A43" s="30" t="s">
        <v>235</v>
      </c>
      <c r="B43" s="31" t="s">
        <v>85</v>
      </c>
      <c r="C43" s="85" t="e">
        <f>Workshop!M40</f>
        <v>#N/A</v>
      </c>
      <c r="D43" s="85" t="e">
        <f>Workshop!O40</f>
        <v>#N/A</v>
      </c>
      <c r="E43" s="85" t="e">
        <f>Workshop!Q40</f>
        <v>#N/A</v>
      </c>
      <c r="F43" s="38" t="e">
        <f>IF(VLOOKUP($A43,Assessment,9,TRUE)='Summary All Indicators'!F$2,'Summary All Indicators'!F$2,"")</f>
        <v>#N/A</v>
      </c>
      <c r="G43" s="39" t="e">
        <f>IF(VLOOKUP($A43,Assessment,9,TRUE)='Summary All Indicators'!G$2,'Summary All Indicators'!G$2,"")</f>
        <v>#N/A</v>
      </c>
      <c r="H43" s="39" t="e">
        <f>IF(VLOOKUP($A43,Assessment,9,TRUE)='Summary All Indicators'!H$2,'Summary All Indicators'!H$2,"")</f>
        <v>#N/A</v>
      </c>
      <c r="I43" s="57" t="e">
        <f>IF(VLOOKUP($A43,Assessment,9,TRUE)='Summary All Indicators'!I$2,'Summary All Indicators'!I$2,"")</f>
        <v>#N/A</v>
      </c>
      <c r="J43" s="40" t="e">
        <f>IF(VLOOKUP($A43,Assessment,9,TRUE)='Summary All Indicators'!J$2,'Summary All Indicators'!J$2,"")</f>
        <v>#N/A</v>
      </c>
      <c r="K43" s="38" t="e">
        <f>IF(VLOOKUP($A43,Assessment,11,TRUE)='Summary All Indicators'!K$2,'Summary All Indicators'!K$2,"")</f>
        <v>#N/A</v>
      </c>
      <c r="L43" s="39" t="e">
        <f>IF(VLOOKUP($A43,Assessment,11,TRUE)='Summary All Indicators'!L$2,'Summary All Indicators'!L$2,"")</f>
        <v>#N/A</v>
      </c>
      <c r="M43" s="39" t="e">
        <f>IF(VLOOKUP($A43,Assessment,11,TRUE)='Summary All Indicators'!M$2,'Summary All Indicators'!M$2,"")</f>
        <v>#N/A</v>
      </c>
      <c r="N43" s="57" t="e">
        <f>IF(VLOOKUP($A43,Assessment,11,TRUE)='Summary All Indicators'!N$2,'Summary All Indicators'!N$2,"")</f>
        <v>#N/A</v>
      </c>
      <c r="O43" s="40" t="e">
        <f>IF(VLOOKUP($A43,Assessment,11,TRUE)='Summary All Indicators'!O$2,'Summary All Indicators'!O$2,"")</f>
        <v>#N/A</v>
      </c>
      <c r="P43" s="38" t="e">
        <f>IF(VLOOKUP($A43,Assessment,13,TRUE)='Summary All Indicators'!P$2,'Summary All Indicators'!P$2,"")</f>
        <v>#N/A</v>
      </c>
      <c r="Q43" s="39" t="e">
        <f>IF(VLOOKUP($A43,Assessment,13,TRUE)='Summary All Indicators'!Q$2,'Summary All Indicators'!Q$2,"")</f>
        <v>#N/A</v>
      </c>
      <c r="R43" s="39" t="e">
        <f>IF(VLOOKUP($A43,Assessment,13,TRUE)='Summary All Indicators'!R$2,'Summary All Indicators'!R$2,"")</f>
        <v>#N/A</v>
      </c>
      <c r="S43" s="40" t="e">
        <f>IF(VLOOKUP($A43,Assessment,13,TRUE)='Summary All Indicators'!S$2,'Summary All Indicators'!S$2,"")</f>
        <v>#N/A</v>
      </c>
      <c r="U43" s="107" t="e">
        <f t="shared" si="49"/>
        <v>#N/A</v>
      </c>
      <c r="V43" s="107" t="e">
        <f t="shared" si="50"/>
        <v>#N/A</v>
      </c>
      <c r="W43" s="107" t="e">
        <f t="shared" si="51"/>
        <v>#N/A</v>
      </c>
      <c r="X43" s="107" t="e">
        <f t="shared" si="52"/>
        <v>#N/A</v>
      </c>
      <c r="Z43" s="107" t="e">
        <f t="shared" si="53"/>
        <v>#N/A</v>
      </c>
      <c r="AA43" s="107" t="e">
        <f t="shared" si="54"/>
        <v>#N/A</v>
      </c>
      <c r="AB43" s="107" t="e">
        <f t="shared" si="55"/>
        <v>#N/A</v>
      </c>
      <c r="AC43" s="107" t="e">
        <f t="shared" si="56"/>
        <v>#N/A</v>
      </c>
      <c r="AD43" s="107" t="e">
        <f>+Workshop!S40</f>
        <v>#N/A</v>
      </c>
      <c r="AE43" s="107" t="e">
        <f>IF(AD43="A",4,IF(AD43="B",3,IF(AD43="C",2,IF(AD43="D",1,NA))))</f>
        <v>#N/A</v>
      </c>
      <c r="AF43" s="107" t="e">
        <f>IF(D43="A",4,IF(D43="B",3,IF(D43="C",2,IF(D43="D",1,NA))))</f>
        <v>#N/A</v>
      </c>
      <c r="AG43" s="107">
        <f t="shared" si="57"/>
        <v>0</v>
      </c>
      <c r="AH43" s="107">
        <f t="shared" si="58"/>
        <v>0</v>
      </c>
      <c r="AI43" s="107">
        <f t="shared" si="59"/>
        <v>0</v>
      </c>
      <c r="AJ43" s="107">
        <f t="shared" si="13"/>
        <v>1</v>
      </c>
      <c r="BF43" s="151"/>
      <c r="BG43" s="151"/>
    </row>
    <row r="44" spans="1:59" x14ac:dyDescent="0.35">
      <c r="A44" s="238" t="s">
        <v>259</v>
      </c>
      <c r="B44" s="239"/>
      <c r="C44" s="12"/>
      <c r="D44" s="12"/>
      <c r="E44" s="12"/>
      <c r="F44" s="28"/>
      <c r="G44" s="22"/>
      <c r="H44" s="22"/>
      <c r="I44" s="22"/>
      <c r="J44" s="59"/>
      <c r="K44" s="28"/>
      <c r="L44" s="22"/>
      <c r="M44" s="22"/>
      <c r="N44" s="22"/>
      <c r="O44" s="59"/>
      <c r="P44" s="28"/>
      <c r="Q44" s="22"/>
      <c r="R44" s="22"/>
      <c r="S44" s="29"/>
      <c r="BF44" s="151"/>
      <c r="BG44" s="151"/>
    </row>
    <row r="45" spans="1:59" x14ac:dyDescent="0.35">
      <c r="A45" s="30" t="s">
        <v>273</v>
      </c>
      <c r="B45" s="31" t="s">
        <v>140</v>
      </c>
      <c r="C45" s="85" t="e">
        <f>Workshop!M41</f>
        <v>#N/A</v>
      </c>
      <c r="D45" s="85" t="e">
        <f>Workshop!O41</f>
        <v>#N/A</v>
      </c>
      <c r="E45" s="85" t="e">
        <f>Workshop!Q41</f>
        <v>#N/A</v>
      </c>
      <c r="F45" s="38" t="e">
        <f>IF(VLOOKUP($A45,Assessment,9,TRUE)='Summary All Indicators'!F$2,'Summary All Indicators'!F$2,"")</f>
        <v>#N/A</v>
      </c>
      <c r="G45" s="39" t="e">
        <f>IF(VLOOKUP($A45,Assessment,9,TRUE)='Summary All Indicators'!G$2,'Summary All Indicators'!G$2,"")</f>
        <v>#N/A</v>
      </c>
      <c r="H45" s="39" t="e">
        <f>IF(VLOOKUP($A45,Assessment,9,TRUE)='Summary All Indicators'!H$2,'Summary All Indicators'!H$2,"")</f>
        <v>#N/A</v>
      </c>
      <c r="I45" s="57" t="e">
        <f>IF(VLOOKUP($A45,Assessment,9,TRUE)='Summary All Indicators'!I$2,'Summary All Indicators'!I$2,"")</f>
        <v>#N/A</v>
      </c>
      <c r="J45" s="40" t="e">
        <f>IF(VLOOKUP($A45,Assessment,9,TRUE)='Summary All Indicators'!J$2,'Summary All Indicators'!J$2,"")</f>
        <v>#N/A</v>
      </c>
      <c r="K45" s="38" t="e">
        <f>IF(VLOOKUP($A45,Assessment,11,TRUE)='Summary All Indicators'!K$2,'Summary All Indicators'!K$2,"")</f>
        <v>#N/A</v>
      </c>
      <c r="L45" s="39" t="e">
        <f>IF(VLOOKUP($A45,Assessment,11,TRUE)='Summary All Indicators'!L$2,'Summary All Indicators'!L$2,"")</f>
        <v>#N/A</v>
      </c>
      <c r="M45" s="39" t="e">
        <f>IF(VLOOKUP($A45,Assessment,11,TRUE)='Summary All Indicators'!M$2,'Summary All Indicators'!M$2,"")</f>
        <v>#N/A</v>
      </c>
      <c r="N45" s="57" t="e">
        <f>IF(VLOOKUP($A45,Assessment,11,TRUE)='Summary All Indicators'!N$2,'Summary All Indicators'!N$2,"")</f>
        <v>#N/A</v>
      </c>
      <c r="O45" s="40" t="e">
        <f>IF(VLOOKUP($A45,Assessment,11,TRUE)='Summary All Indicators'!O$2,'Summary All Indicators'!O$2,"")</f>
        <v>#N/A</v>
      </c>
      <c r="P45" s="38" t="e">
        <f>IF(VLOOKUP($A45,Assessment,13,TRUE)='Summary All Indicators'!P$2,'Summary All Indicators'!P$2,"")</f>
        <v>#N/A</v>
      </c>
      <c r="Q45" s="39" t="e">
        <f>IF(VLOOKUP($A45,Assessment,13,TRUE)='Summary All Indicators'!Q$2,'Summary All Indicators'!Q$2,"")</f>
        <v>#N/A</v>
      </c>
      <c r="R45" s="39" t="e">
        <f>IF(VLOOKUP($A45,Assessment,13,TRUE)='Summary All Indicators'!R$2,'Summary All Indicators'!R$2,"")</f>
        <v>#N/A</v>
      </c>
      <c r="S45" s="40" t="e">
        <f>IF(VLOOKUP($A45,Assessment,13,TRUE)='Summary All Indicators'!S$2,'Summary All Indicators'!S$2,"")</f>
        <v>#N/A</v>
      </c>
      <c r="U45" s="107" t="e">
        <f>IF((V45+X45)=1,0,IF(VLOOKUP(A45,Assessment,9,FALSE)&gt;VLOOKUP(A45,Assessment,11,FALSE),1,0))</f>
        <v>#N/A</v>
      </c>
      <c r="V45" s="107" t="e">
        <f>IF(X45=1,0,IF(VLOOKUP(A45,Assessment,9,FALSE)=VLOOKUP(A45,Assessment,11,FALSE),1,0))</f>
        <v>#N/A</v>
      </c>
      <c r="W45" s="107" t="e">
        <f>IF((V45+X45)=1,0,IF(VLOOKUP(A45,Assessment,9,FALSE)&lt;VLOOKUP(A45,Assessment,11,FALSE),1,0))</f>
        <v>#N/A</v>
      </c>
      <c r="X45" s="107" t="e">
        <f>IF(VLOOKUP(A45,Assessment,9,FALSE)="NA",1,IF(VLOOKUP(A45,Assessment,11,FALSE)="NA",1,0))</f>
        <v>#N/A</v>
      </c>
      <c r="Z45" s="107" t="e">
        <f>IF((AA45+AC45)=1,0,IF(VLOOKUP(A45,Assessment,11,FALSE)&gt;VLOOKUP(A45,Assessment,13,FALSE),1,0))</f>
        <v>#N/A</v>
      </c>
      <c r="AA45" s="107" t="e">
        <f>IF(AC45=1,0,IF(VLOOKUP(A45,Assessment,11,FALSE)=VLOOKUP(A45,Assessment,13,FALSE),1,0))</f>
        <v>#N/A</v>
      </c>
      <c r="AB45" s="107" t="e">
        <f>IF((AA45+AC45)=1,0,IF(VLOOKUP(A45,Assessment,11,FALSE)&lt;VLOOKUP(A45,Assessment,13,FALSE),1,0))</f>
        <v>#N/A</v>
      </c>
      <c r="AC45" s="107" t="e">
        <f>IF(VLOOKUP(A45,Assessment,11,FALSE)="NA",1,IF(VLOOKUP(A45,Assessment,13,FALSE)="NA",1,0))</f>
        <v>#N/A</v>
      </c>
      <c r="AD45" s="107" t="e">
        <f>+Workshop!S41</f>
        <v>#N/A</v>
      </c>
      <c r="AE45" s="107" t="e">
        <f>IF(AD45="A",4,IF(AD45="B",3,IF(AD45="C",2,IF(AD45="D",1,NA))))</f>
        <v>#N/A</v>
      </c>
      <c r="AF45" s="107" t="e">
        <f>IF(D45="A",4,IF(D45="B",3,IF(D45="C",2,IF(D45="D",1,NA))))</f>
        <v>#N/A</v>
      </c>
      <c r="AG45" s="107">
        <f t="shared" ref="AG45:AG48" si="60">IFERROR(IF(AF45&gt;AE45,1,0),0)</f>
        <v>0</v>
      </c>
      <c r="AH45" s="107">
        <f t="shared" ref="AH45:AH48" si="61">IFERROR(IF(AE45=AF45,1,0),0)</f>
        <v>0</v>
      </c>
      <c r="AI45" s="107">
        <f t="shared" ref="AI45:AI48" si="62">IFERROR(IF(AF45&lt;AE45,1,0),0)</f>
        <v>0</v>
      </c>
      <c r="AJ45" s="107">
        <f t="shared" si="13"/>
        <v>1</v>
      </c>
      <c r="BF45" s="151"/>
      <c r="BG45" s="151"/>
    </row>
    <row r="46" spans="1:59" x14ac:dyDescent="0.35">
      <c r="A46" s="30" t="s">
        <v>274</v>
      </c>
      <c r="B46" s="31" t="s">
        <v>142</v>
      </c>
      <c r="C46" s="85" t="e">
        <f>Workshop!M42</f>
        <v>#N/A</v>
      </c>
      <c r="D46" s="85" t="e">
        <f>Workshop!O42</f>
        <v>#N/A</v>
      </c>
      <c r="E46" s="85" t="e">
        <f>Workshop!Q42</f>
        <v>#N/A</v>
      </c>
      <c r="F46" s="38" t="e">
        <f>IF(VLOOKUP($A46,Assessment,9,TRUE)='Summary All Indicators'!F$2,'Summary All Indicators'!F$2,"")</f>
        <v>#N/A</v>
      </c>
      <c r="G46" s="39" t="e">
        <f>IF(VLOOKUP($A46,Assessment,9,TRUE)='Summary All Indicators'!G$2,'Summary All Indicators'!G$2,"")</f>
        <v>#N/A</v>
      </c>
      <c r="H46" s="39" t="e">
        <f>IF(VLOOKUP($A46,Assessment,9,TRUE)='Summary All Indicators'!H$2,'Summary All Indicators'!H$2,"")</f>
        <v>#N/A</v>
      </c>
      <c r="I46" s="57" t="e">
        <f>IF(VLOOKUP($A46,Assessment,9,TRUE)='Summary All Indicators'!I$2,'Summary All Indicators'!I$2,"")</f>
        <v>#N/A</v>
      </c>
      <c r="J46" s="40" t="e">
        <f>IF(VLOOKUP($A46,Assessment,9,TRUE)='Summary All Indicators'!J$2,'Summary All Indicators'!J$2,"")</f>
        <v>#N/A</v>
      </c>
      <c r="K46" s="38" t="e">
        <f>IF(VLOOKUP($A46,Assessment,11,TRUE)='Summary All Indicators'!K$2,'Summary All Indicators'!K$2,"")</f>
        <v>#N/A</v>
      </c>
      <c r="L46" s="39" t="e">
        <f>IF(VLOOKUP($A46,Assessment,11,TRUE)='Summary All Indicators'!L$2,'Summary All Indicators'!L$2,"")</f>
        <v>#N/A</v>
      </c>
      <c r="M46" s="39" t="e">
        <f>IF(VLOOKUP($A46,Assessment,11,TRUE)='Summary All Indicators'!M$2,'Summary All Indicators'!M$2,"")</f>
        <v>#N/A</v>
      </c>
      <c r="N46" s="57" t="e">
        <f>IF(VLOOKUP($A46,Assessment,11,TRUE)='Summary All Indicators'!N$2,'Summary All Indicators'!N$2,"")</f>
        <v>#N/A</v>
      </c>
      <c r="O46" s="40" t="e">
        <f>IF(VLOOKUP($A46,Assessment,11,TRUE)='Summary All Indicators'!O$2,'Summary All Indicators'!O$2,"")</f>
        <v>#N/A</v>
      </c>
      <c r="P46" s="38" t="e">
        <f>IF(VLOOKUP($A46,Assessment,13,TRUE)='Summary All Indicators'!P$2,'Summary All Indicators'!P$2,"")</f>
        <v>#N/A</v>
      </c>
      <c r="Q46" s="39" t="e">
        <f>IF(VLOOKUP($A46,Assessment,13,TRUE)='Summary All Indicators'!Q$2,'Summary All Indicators'!Q$2,"")</f>
        <v>#N/A</v>
      </c>
      <c r="R46" s="39" t="e">
        <f>IF(VLOOKUP($A46,Assessment,13,TRUE)='Summary All Indicators'!R$2,'Summary All Indicators'!R$2,"")</f>
        <v>#N/A</v>
      </c>
      <c r="S46" s="40" t="e">
        <f>IF(VLOOKUP($A46,Assessment,13,TRUE)='Summary All Indicators'!S$2,'Summary All Indicators'!S$2,"")</f>
        <v>#N/A</v>
      </c>
      <c r="U46" s="107" t="e">
        <f>IF((V46+X46)=1,0,IF(VLOOKUP(A46,Assessment,9,FALSE)&gt;VLOOKUP(A46,Assessment,11,FALSE),1,0))</f>
        <v>#N/A</v>
      </c>
      <c r="V46" s="107" t="e">
        <f>IF(X46=1,0,IF(VLOOKUP(A46,Assessment,9,FALSE)=VLOOKUP(A46,Assessment,11,FALSE),1,0))</f>
        <v>#N/A</v>
      </c>
      <c r="W46" s="107" t="e">
        <f>IF((V46+X46)=1,0,IF(VLOOKUP(A46,Assessment,9,FALSE)&lt;VLOOKUP(A46,Assessment,11,FALSE),1,0))</f>
        <v>#N/A</v>
      </c>
      <c r="X46" s="107" t="e">
        <f>IF(VLOOKUP(A46,Assessment,9,FALSE)="NA",1,IF(VLOOKUP(A46,Assessment,11,FALSE)="NA",1,0))</f>
        <v>#N/A</v>
      </c>
      <c r="Z46" s="107" t="e">
        <f>IF((AA46+AC46)=1,0,IF(VLOOKUP(A46,Assessment,11,FALSE)&gt;VLOOKUP(A46,Assessment,13,FALSE),1,0))</f>
        <v>#N/A</v>
      </c>
      <c r="AA46" s="107" t="e">
        <f>IF(AC46=1,0,IF(VLOOKUP(A46,Assessment,11,FALSE)=VLOOKUP(A46,Assessment,13,FALSE),1,0))</f>
        <v>#N/A</v>
      </c>
      <c r="AB46" s="107" t="e">
        <f>IF((AA46+AC46)=1,0,IF(VLOOKUP(A46,Assessment,11,FALSE)&lt;VLOOKUP(A46,Assessment,13,FALSE),1,0))</f>
        <v>#N/A</v>
      </c>
      <c r="AC46" s="107" t="e">
        <f>IF(VLOOKUP(A46,Assessment,11,FALSE)="NA",1,IF(VLOOKUP(A46,Assessment,13,FALSE)="NA",1,0))</f>
        <v>#N/A</v>
      </c>
      <c r="AD46" s="107" t="e">
        <f>+Workshop!S42</f>
        <v>#N/A</v>
      </c>
      <c r="AE46" s="107" t="e">
        <f>IF(AD46="A",4,IF(AD46="B",3,IF(AD46="C",2,IF(AD46="D",1,NA))))</f>
        <v>#N/A</v>
      </c>
      <c r="AF46" s="107" t="e">
        <f>IF(D46="A",4,IF(D46="B",3,IF(D46="C",2,IF(D46="D",1,NA))))</f>
        <v>#N/A</v>
      </c>
      <c r="AG46" s="107">
        <f t="shared" si="60"/>
        <v>0</v>
      </c>
      <c r="AH46" s="107">
        <f t="shared" si="61"/>
        <v>0</v>
      </c>
      <c r="AI46" s="107">
        <f t="shared" si="62"/>
        <v>0</v>
      </c>
      <c r="AJ46" s="107">
        <f t="shared" si="13"/>
        <v>1</v>
      </c>
      <c r="BF46" s="151"/>
      <c r="BG46" s="151"/>
    </row>
    <row r="47" spans="1:59" x14ac:dyDescent="0.35">
      <c r="A47" s="30" t="s">
        <v>275</v>
      </c>
      <c r="B47" s="31" t="s">
        <v>287</v>
      </c>
      <c r="C47" s="85" t="e">
        <f>Workshop!M43</f>
        <v>#N/A</v>
      </c>
      <c r="D47" s="85" t="e">
        <f>Workshop!O43</f>
        <v>#N/A</v>
      </c>
      <c r="E47" s="85" t="e">
        <f>Workshop!Q43</f>
        <v>#N/A</v>
      </c>
      <c r="F47" s="38" t="e">
        <f>IF(VLOOKUP($A47,Assessment,9,TRUE)='Summary All Indicators'!F$2,'Summary All Indicators'!F$2,"")</f>
        <v>#N/A</v>
      </c>
      <c r="G47" s="39" t="e">
        <f>IF(VLOOKUP($A47,Assessment,9,TRUE)='Summary All Indicators'!G$2,'Summary All Indicators'!G$2,"")</f>
        <v>#N/A</v>
      </c>
      <c r="H47" s="39" t="e">
        <f>IF(VLOOKUP($A47,Assessment,9,TRUE)='Summary All Indicators'!H$2,'Summary All Indicators'!H$2,"")</f>
        <v>#N/A</v>
      </c>
      <c r="I47" s="57" t="e">
        <f>IF(VLOOKUP($A47,Assessment,9,TRUE)='Summary All Indicators'!I$2,'Summary All Indicators'!I$2,"")</f>
        <v>#N/A</v>
      </c>
      <c r="J47" s="40" t="e">
        <f>IF(VLOOKUP($A47,Assessment,9,TRUE)='Summary All Indicators'!J$2,'Summary All Indicators'!J$2,"")</f>
        <v>#N/A</v>
      </c>
      <c r="K47" s="38" t="e">
        <f>IF(VLOOKUP($A47,Assessment,11,TRUE)='Summary All Indicators'!K$2,'Summary All Indicators'!K$2,"")</f>
        <v>#N/A</v>
      </c>
      <c r="L47" s="39" t="e">
        <f>IF(VLOOKUP($A47,Assessment,11,TRUE)='Summary All Indicators'!L$2,'Summary All Indicators'!L$2,"")</f>
        <v>#N/A</v>
      </c>
      <c r="M47" s="39" t="e">
        <f>IF(VLOOKUP($A47,Assessment,11,TRUE)='Summary All Indicators'!M$2,'Summary All Indicators'!M$2,"")</f>
        <v>#N/A</v>
      </c>
      <c r="N47" s="57" t="e">
        <f>IF(VLOOKUP($A47,Assessment,11,TRUE)='Summary All Indicators'!N$2,'Summary All Indicators'!N$2,"")</f>
        <v>#N/A</v>
      </c>
      <c r="O47" s="40" t="e">
        <f>IF(VLOOKUP($A47,Assessment,11,TRUE)='Summary All Indicators'!O$2,'Summary All Indicators'!O$2,"")</f>
        <v>#N/A</v>
      </c>
      <c r="P47" s="38" t="e">
        <f>IF(VLOOKUP($A47,Assessment,13,TRUE)='Summary All Indicators'!P$2,'Summary All Indicators'!P$2,"")</f>
        <v>#N/A</v>
      </c>
      <c r="Q47" s="39" t="e">
        <f>IF(VLOOKUP($A47,Assessment,13,TRUE)='Summary All Indicators'!Q$2,'Summary All Indicators'!Q$2,"")</f>
        <v>#N/A</v>
      </c>
      <c r="R47" s="39" t="e">
        <f>IF(VLOOKUP($A47,Assessment,13,TRUE)='Summary All Indicators'!R$2,'Summary All Indicators'!R$2,"")</f>
        <v>#N/A</v>
      </c>
      <c r="S47" s="40" t="e">
        <f>IF(VLOOKUP($A47,Assessment,13,TRUE)='Summary All Indicators'!S$2,'Summary All Indicators'!S$2,"")</f>
        <v>#N/A</v>
      </c>
      <c r="U47" s="107" t="e">
        <f>IF((V47+X47)=1,0,IF(VLOOKUP(A47,Assessment,9,FALSE)&gt;VLOOKUP(A47,Assessment,11,FALSE),1,0))</f>
        <v>#N/A</v>
      </c>
      <c r="V47" s="107" t="e">
        <f>IF(X47=1,0,IF(VLOOKUP(A47,Assessment,9,FALSE)=VLOOKUP(A47,Assessment,11,FALSE),1,0))</f>
        <v>#N/A</v>
      </c>
      <c r="W47" s="107" t="e">
        <f>IF((V47+X47)=1,0,IF(VLOOKUP(A47,Assessment,9,FALSE)&lt;VLOOKUP(A47,Assessment,11,FALSE),1,0))</f>
        <v>#N/A</v>
      </c>
      <c r="X47" s="107" t="e">
        <f>IF(VLOOKUP(A47,Assessment,9,FALSE)="NA",1,IF(VLOOKUP(A47,Assessment,11,FALSE)="NA",1,0))</f>
        <v>#N/A</v>
      </c>
      <c r="Z47" s="107" t="e">
        <f>IF((AA47+AC47)=1,0,IF(VLOOKUP(A47,Assessment,11,FALSE)&gt;VLOOKUP(A47,Assessment,13,FALSE),1,0))</f>
        <v>#N/A</v>
      </c>
      <c r="AA47" s="107" t="e">
        <f>IF(AC47=1,0,IF(VLOOKUP(A47,Assessment,11,FALSE)=VLOOKUP(A47,Assessment,13,FALSE),1,0))</f>
        <v>#N/A</v>
      </c>
      <c r="AB47" s="107" t="e">
        <f>IF((AA47+AC47)=1,0,IF(VLOOKUP(A47,Assessment,11,FALSE)&lt;VLOOKUP(A47,Assessment,13,FALSE),1,0))</f>
        <v>#N/A</v>
      </c>
      <c r="AC47" s="107" t="e">
        <f>IF(VLOOKUP(A47,Assessment,11,FALSE)="NA",1,IF(VLOOKUP(A47,Assessment,13,FALSE)="NA",1,0))</f>
        <v>#N/A</v>
      </c>
      <c r="AD47" s="107" t="e">
        <f>+Workshop!S43</f>
        <v>#N/A</v>
      </c>
      <c r="AE47" s="107" t="e">
        <f>IF(AD47="A",4,IF(AD47="B",3,IF(AD47="C",2,IF(AD47="D",1,NA))))</f>
        <v>#N/A</v>
      </c>
      <c r="AF47" s="107" t="e">
        <f>IF(D47="A",4,IF(D47="B",3,IF(D47="C",2,IF(D47="D",1,NA))))</f>
        <v>#N/A</v>
      </c>
      <c r="AG47" s="107">
        <f t="shared" si="60"/>
        <v>0</v>
      </c>
      <c r="AH47" s="107">
        <f t="shared" si="61"/>
        <v>0</v>
      </c>
      <c r="AI47" s="107">
        <f t="shared" si="62"/>
        <v>0</v>
      </c>
      <c r="AJ47" s="107">
        <f t="shared" si="13"/>
        <v>1</v>
      </c>
      <c r="BF47" s="151"/>
      <c r="BG47" s="151"/>
    </row>
    <row r="48" spans="1:59" x14ac:dyDescent="0.35">
      <c r="A48" s="30" t="s">
        <v>276</v>
      </c>
      <c r="B48" s="31" t="s">
        <v>472</v>
      </c>
      <c r="C48" s="85" t="e">
        <f>Workshop!M44</f>
        <v>#N/A</v>
      </c>
      <c r="D48" s="85" t="e">
        <f>Workshop!O44</f>
        <v>#N/A</v>
      </c>
      <c r="E48" s="85" t="e">
        <f>Workshop!Q44</f>
        <v>#N/A</v>
      </c>
      <c r="F48" s="38" t="e">
        <f>IF(VLOOKUP($A48,Assessment,9,TRUE)='Summary All Indicators'!F$2,'Summary All Indicators'!F$2,"")</f>
        <v>#N/A</v>
      </c>
      <c r="G48" s="39" t="e">
        <f>IF(VLOOKUP($A48,Assessment,9,TRUE)='Summary All Indicators'!G$2,'Summary All Indicators'!G$2,"")</f>
        <v>#N/A</v>
      </c>
      <c r="H48" s="39" t="e">
        <f>IF(VLOOKUP($A48,Assessment,9,TRUE)='Summary All Indicators'!H$2,'Summary All Indicators'!H$2,"")</f>
        <v>#N/A</v>
      </c>
      <c r="I48" s="57" t="e">
        <f>IF(VLOOKUP($A48,Assessment,9,TRUE)='Summary All Indicators'!I$2,'Summary All Indicators'!I$2,"")</f>
        <v>#N/A</v>
      </c>
      <c r="J48" s="40" t="e">
        <f>IF(VLOOKUP($A48,Assessment,9,TRUE)='Summary All Indicators'!J$2,'Summary All Indicators'!J$2,"")</f>
        <v>#N/A</v>
      </c>
      <c r="K48" s="38" t="e">
        <f>IF(VLOOKUP($A48,Assessment,11,TRUE)='Summary All Indicators'!K$2,'Summary All Indicators'!K$2,"")</f>
        <v>#N/A</v>
      </c>
      <c r="L48" s="39" t="e">
        <f>IF(VLOOKUP($A48,Assessment,11,TRUE)='Summary All Indicators'!L$2,'Summary All Indicators'!L$2,"")</f>
        <v>#N/A</v>
      </c>
      <c r="M48" s="39" t="e">
        <f>IF(VLOOKUP($A48,Assessment,11,TRUE)='Summary All Indicators'!M$2,'Summary All Indicators'!M$2,"")</f>
        <v>#N/A</v>
      </c>
      <c r="N48" s="57" t="e">
        <f>IF(VLOOKUP($A48,Assessment,11,TRUE)='Summary All Indicators'!N$2,'Summary All Indicators'!N$2,"")</f>
        <v>#N/A</v>
      </c>
      <c r="O48" s="40" t="e">
        <f>IF(VLOOKUP($A48,Assessment,11,TRUE)='Summary All Indicators'!O$2,'Summary All Indicators'!O$2,"")</f>
        <v>#N/A</v>
      </c>
      <c r="P48" s="38" t="e">
        <f>IF(VLOOKUP($A48,Assessment,13,TRUE)='Summary All Indicators'!P$2,'Summary All Indicators'!P$2,"")</f>
        <v>#N/A</v>
      </c>
      <c r="Q48" s="39" t="e">
        <f>IF(VLOOKUP($A48,Assessment,13,TRUE)='Summary All Indicators'!Q$2,'Summary All Indicators'!Q$2,"")</f>
        <v>#N/A</v>
      </c>
      <c r="R48" s="39" t="e">
        <f>IF(VLOOKUP($A48,Assessment,13,TRUE)='Summary All Indicators'!R$2,'Summary All Indicators'!R$2,"")</f>
        <v>#N/A</v>
      </c>
      <c r="S48" s="40" t="e">
        <f>IF(VLOOKUP($A48,Assessment,13,TRUE)='Summary All Indicators'!S$2,'Summary All Indicators'!S$2,"")</f>
        <v>#N/A</v>
      </c>
      <c r="U48" s="107" t="e">
        <f>IF((V48+X48)=1,0,IF(VLOOKUP(A48,Assessment,9,FALSE)&gt;VLOOKUP(A48,Assessment,11,FALSE),1,0))</f>
        <v>#N/A</v>
      </c>
      <c r="V48" s="107" t="e">
        <f>IF(X48=1,0,IF(VLOOKUP(A48,Assessment,9,FALSE)=VLOOKUP(A48,Assessment,11,FALSE),1,0))</f>
        <v>#N/A</v>
      </c>
      <c r="W48" s="107" t="e">
        <f>IF((V48+X48)=1,0,IF(VLOOKUP(A48,Assessment,9,FALSE)&lt;VLOOKUP(A48,Assessment,11,FALSE),1,0))</f>
        <v>#N/A</v>
      </c>
      <c r="X48" s="107" t="e">
        <f>IF(VLOOKUP(A48,Assessment,9,FALSE)="NA",1,IF(VLOOKUP(A48,Assessment,11,FALSE)="NA",1,0))</f>
        <v>#N/A</v>
      </c>
      <c r="Z48" s="107" t="e">
        <f>IF((AA48+AC48)=1,0,IF(VLOOKUP(A48,Assessment,11,FALSE)&gt;VLOOKUP(A48,Assessment,13,FALSE),1,0))</f>
        <v>#N/A</v>
      </c>
      <c r="AA48" s="107" t="e">
        <f>IF(AC48=1,0,IF(VLOOKUP(A48,Assessment,11,FALSE)=VLOOKUP(A48,Assessment,13,FALSE),1,0))</f>
        <v>#N/A</v>
      </c>
      <c r="AB48" s="107" t="e">
        <f>IF((AA48+AC48)=1,0,IF(VLOOKUP(A48,Assessment,11,FALSE)&lt;VLOOKUP(A48,Assessment,13,FALSE),1,0))</f>
        <v>#N/A</v>
      </c>
      <c r="AC48" s="107" t="e">
        <f>IF(VLOOKUP(A48,Assessment,11,FALSE)="NA",1,IF(VLOOKUP(A48,Assessment,13,FALSE)="NA",1,0))</f>
        <v>#N/A</v>
      </c>
      <c r="AD48" s="107" t="e">
        <f>+Workshop!S44</f>
        <v>#N/A</v>
      </c>
      <c r="AE48" s="107" t="e">
        <f>IF(AD48="A",4,IF(AD48="B",3,IF(AD48="C",2,IF(AD48="D",1,NA))))</f>
        <v>#N/A</v>
      </c>
      <c r="AF48" s="107" t="e">
        <f>IF(D48="A",4,IF(D48="B",3,IF(D48="C",2,IF(D48="D",1,NA))))</f>
        <v>#N/A</v>
      </c>
      <c r="AG48" s="107">
        <f t="shared" si="60"/>
        <v>0</v>
      </c>
      <c r="AH48" s="107">
        <f t="shared" si="61"/>
        <v>0</v>
      </c>
      <c r="AI48" s="107">
        <f t="shared" si="62"/>
        <v>0</v>
      </c>
      <c r="AJ48" s="107">
        <f t="shared" si="13"/>
        <v>1</v>
      </c>
      <c r="BF48" s="151"/>
      <c r="BG48" s="151"/>
    </row>
    <row r="49" spans="1:59" x14ac:dyDescent="0.35">
      <c r="A49" s="250" t="s">
        <v>264</v>
      </c>
      <c r="B49" s="251"/>
      <c r="C49" s="86"/>
      <c r="D49" s="86"/>
      <c r="E49" s="86"/>
      <c r="F49" s="28"/>
      <c r="G49" s="22"/>
      <c r="H49" s="22"/>
      <c r="I49" s="22"/>
      <c r="J49" s="59"/>
      <c r="K49" s="28"/>
      <c r="L49" s="22"/>
      <c r="M49" s="22"/>
      <c r="N49" s="22"/>
      <c r="O49" s="59"/>
      <c r="P49" s="28"/>
      <c r="Q49" s="22"/>
      <c r="R49" s="22"/>
      <c r="S49" s="29"/>
      <c r="BF49" s="151"/>
      <c r="BG49" s="151"/>
    </row>
    <row r="50" spans="1:59" x14ac:dyDescent="0.35">
      <c r="A50" s="30" t="s">
        <v>236</v>
      </c>
      <c r="B50" s="31" t="s">
        <v>291</v>
      </c>
      <c r="C50" s="85" t="e">
        <f>Workshop!M45</f>
        <v>#N/A</v>
      </c>
      <c r="D50" s="85" t="e">
        <f>Workshop!O45</f>
        <v>#N/A</v>
      </c>
      <c r="E50" s="85" t="e">
        <f>Workshop!Q45</f>
        <v>#N/A</v>
      </c>
      <c r="F50" s="38" t="e">
        <f>IF(VLOOKUP($A50,Assessment,9,TRUE)='Summary All Indicators'!F$2,'Summary All Indicators'!F$2,"")</f>
        <v>#N/A</v>
      </c>
      <c r="G50" s="39" t="e">
        <f>IF(VLOOKUP($A50,Assessment,9,TRUE)='Summary All Indicators'!G$2,'Summary All Indicators'!G$2,"")</f>
        <v>#N/A</v>
      </c>
      <c r="H50" s="39" t="e">
        <f>IF(VLOOKUP($A50,Assessment,9,TRUE)='Summary All Indicators'!H$2,'Summary All Indicators'!H$2,"")</f>
        <v>#N/A</v>
      </c>
      <c r="I50" s="57" t="e">
        <f>IF(VLOOKUP($A50,Assessment,9,TRUE)='Summary All Indicators'!I$2,'Summary All Indicators'!I$2,"")</f>
        <v>#N/A</v>
      </c>
      <c r="J50" s="40" t="e">
        <f>IF(VLOOKUP($A50,Assessment,9,TRUE)='Summary All Indicators'!J$2,'Summary All Indicators'!J$2,"")</f>
        <v>#N/A</v>
      </c>
      <c r="K50" s="38" t="e">
        <f>IF(VLOOKUP($A50,Assessment,11,TRUE)='Summary All Indicators'!K$2,'Summary All Indicators'!K$2,"")</f>
        <v>#N/A</v>
      </c>
      <c r="L50" s="39" t="e">
        <f>IF(VLOOKUP($A50,Assessment,11,TRUE)='Summary All Indicators'!L$2,'Summary All Indicators'!L$2,"")</f>
        <v>#N/A</v>
      </c>
      <c r="M50" s="39" t="e">
        <f>IF(VLOOKUP($A50,Assessment,11,TRUE)='Summary All Indicators'!M$2,'Summary All Indicators'!M$2,"")</f>
        <v>#N/A</v>
      </c>
      <c r="N50" s="57" t="e">
        <f>IF(VLOOKUP($A50,Assessment,11,TRUE)='Summary All Indicators'!N$2,'Summary All Indicators'!N$2,"")</f>
        <v>#N/A</v>
      </c>
      <c r="O50" s="40" t="e">
        <f>IF(VLOOKUP($A50,Assessment,11,TRUE)='Summary All Indicators'!O$2,'Summary All Indicators'!O$2,"")</f>
        <v>#N/A</v>
      </c>
      <c r="P50" s="38" t="e">
        <f>IF(VLOOKUP($A50,Assessment,13,TRUE)='Summary All Indicators'!P$2,'Summary All Indicators'!P$2,"")</f>
        <v>#N/A</v>
      </c>
      <c r="Q50" s="39" t="e">
        <f>IF(VLOOKUP($A50,Assessment,13,TRUE)='Summary All Indicators'!Q$2,'Summary All Indicators'!Q$2,"")</f>
        <v>#N/A</v>
      </c>
      <c r="R50" s="39" t="e">
        <f>IF(VLOOKUP($A50,Assessment,13,TRUE)='Summary All Indicators'!R$2,'Summary All Indicators'!R$2,"")</f>
        <v>#N/A</v>
      </c>
      <c r="S50" s="40" t="e">
        <f>IF(VLOOKUP($A50,Assessment,13,TRUE)='Summary All Indicators'!S$2,'Summary All Indicators'!S$2,"")</f>
        <v>#N/A</v>
      </c>
      <c r="U50" s="107" t="e">
        <f t="shared" ref="U50:U57" si="63">IF((V50+X50)=1,0,IF(VLOOKUP(A50,Assessment,9,FALSE)&gt;VLOOKUP(A50,Assessment,11,FALSE),1,0))</f>
        <v>#N/A</v>
      </c>
      <c r="V50" s="107" t="e">
        <f t="shared" ref="V50:V57" si="64">IF(X50=1,0,IF(VLOOKUP(A50,Assessment,9,FALSE)=VLOOKUP(A50,Assessment,11,FALSE),1,0))</f>
        <v>#N/A</v>
      </c>
      <c r="W50" s="107" t="e">
        <f t="shared" ref="W50:W57" si="65">IF((V50+X50)=1,0,IF(VLOOKUP(A50,Assessment,9,FALSE)&lt;VLOOKUP(A50,Assessment,11,FALSE),1,0))</f>
        <v>#N/A</v>
      </c>
      <c r="X50" s="107" t="e">
        <f t="shared" ref="X50:X57" si="66">IF(VLOOKUP(A50,Assessment,9,FALSE)="NA",1,IF(VLOOKUP(A50,Assessment,11,FALSE)="NA",1,0))</f>
        <v>#N/A</v>
      </c>
      <c r="Z50" s="107" t="e">
        <f t="shared" ref="Z50:Z57" si="67">IF((AA50+AC50)=1,0,IF(VLOOKUP(A50,Assessment,11,FALSE)&gt;VLOOKUP(A50,Assessment,13,FALSE),1,0))</f>
        <v>#N/A</v>
      </c>
      <c r="AA50" s="107" t="e">
        <f t="shared" ref="AA50:AA57" si="68">IF(AC50=1,0,IF(VLOOKUP(A50,Assessment,11,FALSE)=VLOOKUP(A50,Assessment,13,FALSE),1,0))</f>
        <v>#N/A</v>
      </c>
      <c r="AB50" s="107" t="e">
        <f t="shared" ref="AB50:AB57" si="69">IF((AA50+AC50)=1,0,IF(VLOOKUP(A50,Assessment,11,FALSE)&lt;VLOOKUP(A50,Assessment,13,FALSE),1,0))</f>
        <v>#N/A</v>
      </c>
      <c r="AC50" s="107" t="e">
        <f t="shared" ref="AC50:AC57" si="70">IF(VLOOKUP(A50,Assessment,11,FALSE)="NA",1,IF(VLOOKUP(A50,Assessment,13,FALSE)="NA",1,0))</f>
        <v>#N/A</v>
      </c>
      <c r="AD50" s="107" t="e">
        <f>+Workshop!S45</f>
        <v>#N/A</v>
      </c>
      <c r="AE50" s="107" t="e">
        <f>IF(AD50="A",4,IF(AD50="B",3,IF(AD50="C",2,IF(AD50="D",1,NA))))</f>
        <v>#N/A</v>
      </c>
      <c r="AF50" s="107" t="e">
        <f>IF(D50="A",4,IF(D50="B",3,IF(D50="C",2,IF(D50="D",1,NA))))</f>
        <v>#N/A</v>
      </c>
      <c r="AG50" s="107">
        <f t="shared" ref="AG50:AG57" si="71">IFERROR(IF(AF50&gt;AE50,1,0),0)</f>
        <v>0</v>
      </c>
      <c r="AH50" s="107">
        <f t="shared" ref="AH50:AH57" si="72">IFERROR(IF(AE50=AF50,1,0),0)</f>
        <v>0</v>
      </c>
      <c r="AI50" s="107">
        <f t="shared" ref="AI50:AI57" si="73">IFERROR(IF(AF50&lt;AE50,1,0),0)</f>
        <v>0</v>
      </c>
      <c r="AJ50" s="107">
        <f t="shared" si="13"/>
        <v>1</v>
      </c>
      <c r="BF50" s="151"/>
      <c r="BG50" s="151"/>
    </row>
    <row r="51" spans="1:59" x14ac:dyDescent="0.35">
      <c r="A51" s="30" t="s">
        <v>237</v>
      </c>
      <c r="B51" s="31" t="s">
        <v>632</v>
      </c>
      <c r="C51" s="85" t="e">
        <f>Workshop!M46</f>
        <v>#N/A</v>
      </c>
      <c r="D51" s="85" t="e">
        <f>Workshop!O46</f>
        <v>#N/A</v>
      </c>
      <c r="E51" s="85" t="e">
        <f>Workshop!Q46</f>
        <v>#N/A</v>
      </c>
      <c r="F51" s="38" t="e">
        <f>IF(VLOOKUP($A51,Assessment,9,TRUE)='Summary All Indicators'!F$2,'Summary All Indicators'!F$2,"")</f>
        <v>#N/A</v>
      </c>
      <c r="G51" s="39" t="e">
        <f>IF(VLOOKUP($A51,Assessment,9,TRUE)='Summary All Indicators'!G$2,'Summary All Indicators'!G$2,"")</f>
        <v>#N/A</v>
      </c>
      <c r="H51" s="39" t="e">
        <f>IF(VLOOKUP($A51,Assessment,9,TRUE)='Summary All Indicators'!H$2,'Summary All Indicators'!H$2,"")</f>
        <v>#N/A</v>
      </c>
      <c r="I51" s="57" t="e">
        <f>IF(VLOOKUP($A51,Assessment,9,TRUE)='Summary All Indicators'!I$2,'Summary All Indicators'!I$2,"")</f>
        <v>#N/A</v>
      </c>
      <c r="J51" s="40" t="e">
        <f>IF(VLOOKUP($A51,Assessment,9,TRUE)='Summary All Indicators'!J$2,'Summary All Indicators'!J$2,"")</f>
        <v>#N/A</v>
      </c>
      <c r="K51" s="38" t="e">
        <f>IF(VLOOKUP($A51,Assessment,11,TRUE)='Summary All Indicators'!K$2,'Summary All Indicators'!K$2,"")</f>
        <v>#N/A</v>
      </c>
      <c r="L51" s="39" t="e">
        <f>IF(VLOOKUP($A51,Assessment,11,TRUE)='Summary All Indicators'!L$2,'Summary All Indicators'!L$2,"")</f>
        <v>#N/A</v>
      </c>
      <c r="M51" s="39" t="e">
        <f>IF(VLOOKUP($A51,Assessment,11,TRUE)='Summary All Indicators'!M$2,'Summary All Indicators'!M$2,"")</f>
        <v>#N/A</v>
      </c>
      <c r="N51" s="57" t="e">
        <f>IF(VLOOKUP($A51,Assessment,11,TRUE)='Summary All Indicators'!N$2,'Summary All Indicators'!N$2,"")</f>
        <v>#N/A</v>
      </c>
      <c r="O51" s="40" t="e">
        <f>IF(VLOOKUP($A51,Assessment,11,TRUE)='Summary All Indicators'!O$2,'Summary All Indicators'!O$2,"")</f>
        <v>#N/A</v>
      </c>
      <c r="P51" s="38" t="e">
        <f>IF(VLOOKUP($A51,Assessment,13,TRUE)='Summary All Indicators'!P$2,'Summary All Indicators'!P$2,"")</f>
        <v>#N/A</v>
      </c>
      <c r="Q51" s="39" t="e">
        <f>IF(VLOOKUP($A51,Assessment,13,TRUE)='Summary All Indicators'!Q$2,'Summary All Indicators'!Q$2,"")</f>
        <v>#N/A</v>
      </c>
      <c r="R51" s="39" t="e">
        <f>IF(VLOOKUP($A51,Assessment,13,TRUE)='Summary All Indicators'!R$2,'Summary All Indicators'!R$2,"")</f>
        <v>#N/A</v>
      </c>
      <c r="S51" s="40" t="e">
        <f>IF(VLOOKUP($A51,Assessment,13,TRUE)='Summary All Indicators'!S$2,'Summary All Indicators'!S$2,"")</f>
        <v>#N/A</v>
      </c>
      <c r="U51" s="107" t="e">
        <f t="shared" si="63"/>
        <v>#N/A</v>
      </c>
      <c r="V51" s="107" t="e">
        <f t="shared" si="64"/>
        <v>#N/A</v>
      </c>
      <c r="W51" s="107" t="e">
        <f t="shared" si="65"/>
        <v>#N/A</v>
      </c>
      <c r="X51" s="107" t="e">
        <f t="shared" si="66"/>
        <v>#N/A</v>
      </c>
      <c r="Z51" s="107" t="e">
        <f t="shared" si="67"/>
        <v>#N/A</v>
      </c>
      <c r="AA51" s="107" t="e">
        <f t="shared" si="68"/>
        <v>#N/A</v>
      </c>
      <c r="AB51" s="107" t="e">
        <f t="shared" si="69"/>
        <v>#N/A</v>
      </c>
      <c r="AC51" s="107" t="e">
        <f t="shared" si="70"/>
        <v>#N/A</v>
      </c>
      <c r="AD51" s="107" t="e">
        <f>+Workshop!S46</f>
        <v>#N/A</v>
      </c>
      <c r="AE51" s="107" t="e">
        <f>IF(AD51="A",4,IF(AD51="B",3,IF(AD51="C",2,IF(AD51="D",1,NA))))</f>
        <v>#N/A</v>
      </c>
      <c r="AF51" s="107" t="e">
        <f>IF(D51="A",4,IF(D51="B",3,IF(D51="C",2,IF(D51="D",1,NA))))</f>
        <v>#N/A</v>
      </c>
      <c r="AG51" s="107">
        <f t="shared" si="71"/>
        <v>0</v>
      </c>
      <c r="AH51" s="107">
        <f t="shared" si="72"/>
        <v>0</v>
      </c>
      <c r="AI51" s="107">
        <f t="shared" si="73"/>
        <v>0</v>
      </c>
      <c r="AJ51" s="107">
        <f t="shared" si="13"/>
        <v>1</v>
      </c>
      <c r="BF51" s="151"/>
      <c r="BG51" s="151"/>
    </row>
    <row r="52" spans="1:59" x14ac:dyDescent="0.35">
      <c r="A52" s="30" t="s">
        <v>238</v>
      </c>
      <c r="B52" s="31" t="s">
        <v>46</v>
      </c>
      <c r="C52" s="85" t="e">
        <f>Workshop!M47</f>
        <v>#N/A</v>
      </c>
      <c r="D52" s="85" t="e">
        <f>Workshop!O47</f>
        <v>#N/A</v>
      </c>
      <c r="E52" s="85" t="e">
        <f>Workshop!Q47</f>
        <v>#N/A</v>
      </c>
      <c r="F52" s="38" t="e">
        <f>IF(VLOOKUP($A52,Assessment,9,TRUE)='Summary All Indicators'!F$2,'Summary All Indicators'!F$2,"")</f>
        <v>#N/A</v>
      </c>
      <c r="G52" s="39" t="e">
        <f>IF(VLOOKUP($A52,Assessment,9,TRUE)='Summary All Indicators'!G$2,'Summary All Indicators'!G$2,"")</f>
        <v>#N/A</v>
      </c>
      <c r="H52" s="39" t="e">
        <f>IF(VLOOKUP($A52,Assessment,9,TRUE)='Summary All Indicators'!H$2,'Summary All Indicators'!H$2,"")</f>
        <v>#N/A</v>
      </c>
      <c r="I52" s="57" t="e">
        <f>IF(VLOOKUP($A52,Assessment,9,TRUE)='Summary All Indicators'!I$2,'Summary All Indicators'!I$2,"")</f>
        <v>#N/A</v>
      </c>
      <c r="J52" s="40" t="e">
        <f>IF(VLOOKUP($A52,Assessment,9,TRUE)='Summary All Indicators'!J$2,'Summary All Indicators'!J$2,"")</f>
        <v>#N/A</v>
      </c>
      <c r="K52" s="38" t="e">
        <f>IF(VLOOKUP($A52,Assessment,11,TRUE)='Summary All Indicators'!K$2,'Summary All Indicators'!K$2,"")</f>
        <v>#N/A</v>
      </c>
      <c r="L52" s="39" t="e">
        <f>IF(VLOOKUP($A52,Assessment,11,TRUE)='Summary All Indicators'!L$2,'Summary All Indicators'!L$2,"")</f>
        <v>#N/A</v>
      </c>
      <c r="M52" s="39" t="e">
        <f>IF(VLOOKUP($A52,Assessment,11,TRUE)='Summary All Indicators'!M$2,'Summary All Indicators'!M$2,"")</f>
        <v>#N/A</v>
      </c>
      <c r="N52" s="57" t="e">
        <f>IF(VLOOKUP($A52,Assessment,11,TRUE)='Summary All Indicators'!N$2,'Summary All Indicators'!N$2,"")</f>
        <v>#N/A</v>
      </c>
      <c r="O52" s="40" t="e">
        <f>IF(VLOOKUP($A52,Assessment,11,TRUE)='Summary All Indicators'!O$2,'Summary All Indicators'!O$2,"")</f>
        <v>#N/A</v>
      </c>
      <c r="P52" s="38" t="e">
        <f>IF(VLOOKUP($A52,Assessment,13,TRUE)='Summary All Indicators'!P$2,'Summary All Indicators'!P$2,"")</f>
        <v>#N/A</v>
      </c>
      <c r="Q52" s="39" t="e">
        <f>IF(VLOOKUP($A52,Assessment,13,TRUE)='Summary All Indicators'!Q$2,'Summary All Indicators'!Q$2,"")</f>
        <v>#N/A</v>
      </c>
      <c r="R52" s="39" t="e">
        <f>IF(VLOOKUP($A52,Assessment,13,TRUE)='Summary All Indicators'!R$2,'Summary All Indicators'!R$2,"")</f>
        <v>#N/A</v>
      </c>
      <c r="S52" s="40" t="e">
        <f>IF(VLOOKUP($A52,Assessment,13,TRUE)='Summary All Indicators'!S$2,'Summary All Indicators'!S$2,"")</f>
        <v>#N/A</v>
      </c>
      <c r="U52" s="107" t="e">
        <f t="shared" si="63"/>
        <v>#N/A</v>
      </c>
      <c r="V52" s="107" t="e">
        <f t="shared" si="64"/>
        <v>#N/A</v>
      </c>
      <c r="W52" s="107" t="e">
        <f t="shared" si="65"/>
        <v>#N/A</v>
      </c>
      <c r="X52" s="107" t="e">
        <f t="shared" si="66"/>
        <v>#N/A</v>
      </c>
      <c r="Z52" s="107" t="e">
        <f t="shared" si="67"/>
        <v>#N/A</v>
      </c>
      <c r="AA52" s="107" t="e">
        <f t="shared" si="68"/>
        <v>#N/A</v>
      </c>
      <c r="AB52" s="107" t="e">
        <f t="shared" si="69"/>
        <v>#N/A</v>
      </c>
      <c r="AC52" s="107" t="e">
        <f t="shared" si="70"/>
        <v>#N/A</v>
      </c>
      <c r="AD52" s="107" t="e">
        <f>+Workshop!S47</f>
        <v>#N/A</v>
      </c>
      <c r="AE52" s="107" t="e">
        <f>IF(AD52="A",4,IF(AD52="B",3,IF(AD52="C",2,IF(AD52="D",1,NA))))</f>
        <v>#N/A</v>
      </c>
      <c r="AF52" s="107" t="e">
        <f>IF(D52="A",4,IF(D52="B",3,IF(D52="C",2,IF(D52="D",1,NA))))</f>
        <v>#N/A</v>
      </c>
      <c r="AG52" s="107">
        <f t="shared" si="71"/>
        <v>0</v>
      </c>
      <c r="AH52" s="107">
        <f t="shared" si="72"/>
        <v>0</v>
      </c>
      <c r="AI52" s="107">
        <f t="shared" si="73"/>
        <v>0</v>
      </c>
      <c r="AJ52" s="107">
        <f t="shared" si="13"/>
        <v>1</v>
      </c>
      <c r="BF52" s="151"/>
      <c r="BG52" s="151"/>
    </row>
    <row r="53" spans="1:59" x14ac:dyDescent="0.35">
      <c r="A53" s="30" t="s">
        <v>239</v>
      </c>
      <c r="B53" s="31" t="s">
        <v>292</v>
      </c>
      <c r="C53" s="85" t="e">
        <f>Workshop!M48</f>
        <v>#N/A</v>
      </c>
      <c r="D53" s="85" t="e">
        <f>Workshop!O48</f>
        <v>#N/A</v>
      </c>
      <c r="E53" s="85" t="e">
        <f>Workshop!Q48</f>
        <v>#N/A</v>
      </c>
      <c r="F53" s="38" t="e">
        <f>IF(VLOOKUP($A53,Assessment,9,TRUE)='Summary All Indicators'!F$2,'Summary All Indicators'!F$2,"")</f>
        <v>#N/A</v>
      </c>
      <c r="G53" s="39" t="e">
        <f>IF(VLOOKUP($A53,Assessment,9,TRUE)='Summary All Indicators'!G$2,'Summary All Indicators'!G$2,"")</f>
        <v>#N/A</v>
      </c>
      <c r="H53" s="39" t="e">
        <f>IF(VLOOKUP($A53,Assessment,9,TRUE)='Summary All Indicators'!H$2,'Summary All Indicators'!H$2,"")</f>
        <v>#N/A</v>
      </c>
      <c r="I53" s="57" t="e">
        <f>IF(VLOOKUP($A53,Assessment,9,TRUE)='Summary All Indicators'!I$2,'Summary All Indicators'!I$2,"")</f>
        <v>#N/A</v>
      </c>
      <c r="J53" s="40" t="e">
        <f>IF(VLOOKUP($A53,Assessment,9,TRUE)='Summary All Indicators'!J$2,'Summary All Indicators'!J$2,"")</f>
        <v>#N/A</v>
      </c>
      <c r="K53" s="38" t="e">
        <f>IF(VLOOKUP($A53,Assessment,11,TRUE)='Summary All Indicators'!K$2,'Summary All Indicators'!K$2,"")</f>
        <v>#N/A</v>
      </c>
      <c r="L53" s="39" t="e">
        <f>IF(VLOOKUP($A53,Assessment,11,TRUE)='Summary All Indicators'!L$2,'Summary All Indicators'!L$2,"")</f>
        <v>#N/A</v>
      </c>
      <c r="M53" s="39" t="e">
        <f>IF(VLOOKUP($A53,Assessment,11,TRUE)='Summary All Indicators'!M$2,'Summary All Indicators'!M$2,"")</f>
        <v>#N/A</v>
      </c>
      <c r="N53" s="57" t="e">
        <f>IF(VLOOKUP($A53,Assessment,11,TRUE)='Summary All Indicators'!N$2,'Summary All Indicators'!N$2,"")</f>
        <v>#N/A</v>
      </c>
      <c r="O53" s="40" t="e">
        <f>IF(VLOOKUP($A53,Assessment,11,TRUE)='Summary All Indicators'!O$2,'Summary All Indicators'!O$2,"")</f>
        <v>#N/A</v>
      </c>
      <c r="P53" s="38" t="e">
        <f>IF(VLOOKUP($A53,Assessment,13,TRUE)='Summary All Indicators'!P$2,'Summary All Indicators'!P$2,"")</f>
        <v>#N/A</v>
      </c>
      <c r="Q53" s="39" t="e">
        <f>IF(VLOOKUP($A53,Assessment,13,TRUE)='Summary All Indicators'!Q$2,'Summary All Indicators'!Q$2,"")</f>
        <v>#N/A</v>
      </c>
      <c r="R53" s="39" t="e">
        <f>IF(VLOOKUP($A53,Assessment,13,TRUE)='Summary All Indicators'!R$2,'Summary All Indicators'!R$2,"")</f>
        <v>#N/A</v>
      </c>
      <c r="S53" s="40" t="e">
        <f>IF(VLOOKUP($A53,Assessment,13,TRUE)='Summary All Indicators'!S$2,'Summary All Indicators'!S$2,"")</f>
        <v>#N/A</v>
      </c>
      <c r="U53" s="107" t="e">
        <f t="shared" si="63"/>
        <v>#N/A</v>
      </c>
      <c r="V53" s="107" t="e">
        <f t="shared" si="64"/>
        <v>#N/A</v>
      </c>
      <c r="W53" s="107" t="e">
        <f t="shared" si="65"/>
        <v>#N/A</v>
      </c>
      <c r="X53" s="107" t="e">
        <f t="shared" si="66"/>
        <v>#N/A</v>
      </c>
      <c r="Z53" s="107" t="e">
        <f t="shared" si="67"/>
        <v>#N/A</v>
      </c>
      <c r="AA53" s="107" t="e">
        <f t="shared" si="68"/>
        <v>#N/A</v>
      </c>
      <c r="AB53" s="107" t="e">
        <f t="shared" si="69"/>
        <v>#N/A</v>
      </c>
      <c r="AC53" s="107" t="e">
        <f t="shared" si="70"/>
        <v>#N/A</v>
      </c>
      <c r="AD53" s="107" t="e">
        <f>+Workshop!S48</f>
        <v>#N/A</v>
      </c>
      <c r="AE53" s="107" t="e">
        <f>IF(AD53="A",4,IF(AD53="B",3,IF(AD53="C",2,IF(AD53="D",1,NA))))</f>
        <v>#N/A</v>
      </c>
      <c r="AF53" s="107" t="e">
        <f>IF(D53="A",4,IF(D53="B",3,IF(D53="C",2,IF(D53="D",1,NA))))</f>
        <v>#N/A</v>
      </c>
      <c r="AG53" s="107">
        <f t="shared" si="71"/>
        <v>0</v>
      </c>
      <c r="AH53" s="107">
        <f t="shared" si="72"/>
        <v>0</v>
      </c>
      <c r="AI53" s="107">
        <f t="shared" si="73"/>
        <v>0</v>
      </c>
      <c r="AJ53" s="107">
        <f t="shared" si="13"/>
        <v>1</v>
      </c>
      <c r="BF53" s="151"/>
      <c r="BG53" s="151"/>
    </row>
    <row r="54" spans="1:59" x14ac:dyDescent="0.35">
      <c r="A54" s="30" t="s">
        <v>265</v>
      </c>
      <c r="B54" s="31" t="s">
        <v>293</v>
      </c>
      <c r="C54" s="85" t="e">
        <f>Workshop!M49</f>
        <v>#N/A</v>
      </c>
      <c r="D54" s="85" t="e">
        <f>Workshop!O49</f>
        <v>#N/A</v>
      </c>
      <c r="E54" s="85" t="e">
        <f>Workshop!Q49</f>
        <v>#N/A</v>
      </c>
      <c r="F54" s="38" t="e">
        <f>IF(VLOOKUP($A54,Assessment,9,TRUE)='Summary All Indicators'!F$2,'Summary All Indicators'!F$2,"")</f>
        <v>#N/A</v>
      </c>
      <c r="G54" s="39" t="e">
        <f>IF(VLOOKUP($A54,Assessment,9,TRUE)='Summary All Indicators'!G$2,'Summary All Indicators'!G$2,"")</f>
        <v>#N/A</v>
      </c>
      <c r="H54" s="39" t="e">
        <f>IF(VLOOKUP($A54,Assessment,9,TRUE)='Summary All Indicators'!H$2,'Summary All Indicators'!H$2,"")</f>
        <v>#N/A</v>
      </c>
      <c r="I54" s="57" t="e">
        <f>IF(VLOOKUP($A54,Assessment,9,TRUE)='Summary All Indicators'!I$2,'Summary All Indicators'!I$2,"")</f>
        <v>#N/A</v>
      </c>
      <c r="J54" s="40" t="e">
        <f>IF(VLOOKUP($A54,Assessment,9,TRUE)='Summary All Indicators'!J$2,'Summary All Indicators'!J$2,"")</f>
        <v>#N/A</v>
      </c>
      <c r="K54" s="38" t="e">
        <f>IF(VLOOKUP($A54,Assessment,11,TRUE)='Summary All Indicators'!K$2,'Summary All Indicators'!K$2,"")</f>
        <v>#N/A</v>
      </c>
      <c r="L54" s="39" t="e">
        <f>IF(VLOOKUP($A54,Assessment,11,TRUE)='Summary All Indicators'!L$2,'Summary All Indicators'!L$2,"")</f>
        <v>#N/A</v>
      </c>
      <c r="M54" s="39" t="e">
        <f>IF(VLOOKUP($A54,Assessment,11,TRUE)='Summary All Indicators'!M$2,'Summary All Indicators'!M$2,"")</f>
        <v>#N/A</v>
      </c>
      <c r="N54" s="57" t="e">
        <f>IF(VLOOKUP($A54,Assessment,11,TRUE)='Summary All Indicators'!N$2,'Summary All Indicators'!N$2,"")</f>
        <v>#N/A</v>
      </c>
      <c r="O54" s="40" t="e">
        <f>IF(VLOOKUP($A54,Assessment,11,TRUE)='Summary All Indicators'!O$2,'Summary All Indicators'!O$2,"")</f>
        <v>#N/A</v>
      </c>
      <c r="P54" s="38" t="e">
        <f>IF(VLOOKUP($A54,Assessment,13,TRUE)='Summary All Indicators'!P$2,'Summary All Indicators'!P$2,"")</f>
        <v>#N/A</v>
      </c>
      <c r="Q54" s="39" t="e">
        <f>IF(VLOOKUP($A54,Assessment,13,TRUE)='Summary All Indicators'!Q$2,'Summary All Indicators'!Q$2,"")</f>
        <v>#N/A</v>
      </c>
      <c r="R54" s="39" t="e">
        <f>IF(VLOOKUP($A54,Assessment,13,TRUE)='Summary All Indicators'!R$2,'Summary All Indicators'!R$2,"")</f>
        <v>#N/A</v>
      </c>
      <c r="S54" s="40" t="e">
        <f>IF(VLOOKUP($A54,Assessment,13,TRUE)='Summary All Indicators'!S$2,'Summary All Indicators'!S$2,"")</f>
        <v>#N/A</v>
      </c>
      <c r="U54" s="107" t="e">
        <f t="shared" si="63"/>
        <v>#N/A</v>
      </c>
      <c r="V54" s="107" t="e">
        <f t="shared" si="64"/>
        <v>#N/A</v>
      </c>
      <c r="W54" s="107" t="e">
        <f t="shared" si="65"/>
        <v>#N/A</v>
      </c>
      <c r="X54" s="107" t="e">
        <f t="shared" si="66"/>
        <v>#N/A</v>
      </c>
      <c r="Z54" s="107" t="e">
        <f t="shared" si="67"/>
        <v>#N/A</v>
      </c>
      <c r="AA54" s="107" t="e">
        <f t="shared" si="68"/>
        <v>#N/A</v>
      </c>
      <c r="AB54" s="107" t="e">
        <f t="shared" si="69"/>
        <v>#N/A</v>
      </c>
      <c r="AC54" s="107" t="e">
        <f t="shared" si="70"/>
        <v>#N/A</v>
      </c>
      <c r="AD54" s="107" t="e">
        <f>+Workshop!S49</f>
        <v>#N/A</v>
      </c>
      <c r="AE54" s="107" t="e">
        <f>IF(AD54="A",4,IF(AD54="B",3,IF(AD54="C",2,IF(AD54="D",1,NA))))</f>
        <v>#N/A</v>
      </c>
      <c r="AF54" s="107" t="e">
        <f>IF(D54="A",4,IF(D54="B",3,IF(D54="C",2,IF(D54="D",1,NA))))</f>
        <v>#N/A</v>
      </c>
      <c r="AG54" s="107">
        <f t="shared" si="71"/>
        <v>0</v>
      </c>
      <c r="AH54" s="107">
        <f t="shared" si="72"/>
        <v>0</v>
      </c>
      <c r="AI54" s="107">
        <f t="shared" si="73"/>
        <v>0</v>
      </c>
      <c r="AJ54" s="107">
        <f t="shared" si="13"/>
        <v>1</v>
      </c>
      <c r="BF54" s="151"/>
      <c r="BG54" s="151"/>
    </row>
    <row r="55" spans="1:59" x14ac:dyDescent="0.35">
      <c r="A55" s="30" t="s">
        <v>266</v>
      </c>
      <c r="B55" s="31" t="s">
        <v>23</v>
      </c>
      <c r="C55" s="85" t="e">
        <f>Workshop!M50</f>
        <v>#N/A</v>
      </c>
      <c r="D55" s="85" t="e">
        <f>Workshop!O50</f>
        <v>#N/A</v>
      </c>
      <c r="E55" s="85" t="e">
        <f>Workshop!Q50</f>
        <v>#N/A</v>
      </c>
      <c r="F55" s="38" t="e">
        <f>IF(VLOOKUP($A55,Assessment,9,TRUE)='Summary All Indicators'!F$2,'Summary All Indicators'!F$2,"")</f>
        <v>#N/A</v>
      </c>
      <c r="G55" s="39" t="e">
        <f>IF(VLOOKUP($A55,Assessment,9,TRUE)='Summary All Indicators'!G$2,'Summary All Indicators'!G$2,"")</f>
        <v>#N/A</v>
      </c>
      <c r="H55" s="39" t="e">
        <f>IF(VLOOKUP($A55,Assessment,9,TRUE)='Summary All Indicators'!H$2,'Summary All Indicators'!H$2,"")</f>
        <v>#N/A</v>
      </c>
      <c r="I55" s="57" t="e">
        <f>IF(VLOOKUP($A55,Assessment,9,TRUE)='Summary All Indicators'!I$2,'Summary All Indicators'!I$2,"")</f>
        <v>#N/A</v>
      </c>
      <c r="J55" s="40" t="e">
        <f>IF(VLOOKUP($A55,Assessment,9,TRUE)='Summary All Indicators'!J$2,'Summary All Indicators'!J$2,"")</f>
        <v>#N/A</v>
      </c>
      <c r="K55" s="38" t="e">
        <f>IF(VLOOKUP($A55,Assessment,11,TRUE)='Summary All Indicators'!K$2,'Summary All Indicators'!K$2,"")</f>
        <v>#N/A</v>
      </c>
      <c r="L55" s="39" t="e">
        <f>IF(VLOOKUP($A55,Assessment,11,TRUE)='Summary All Indicators'!L$2,'Summary All Indicators'!L$2,"")</f>
        <v>#N/A</v>
      </c>
      <c r="M55" s="39" t="e">
        <f>IF(VLOOKUP($A55,Assessment,11,TRUE)='Summary All Indicators'!M$2,'Summary All Indicators'!M$2,"")</f>
        <v>#N/A</v>
      </c>
      <c r="N55" s="57" t="e">
        <f>IF(VLOOKUP($A55,Assessment,11,TRUE)='Summary All Indicators'!N$2,'Summary All Indicators'!N$2,"")</f>
        <v>#N/A</v>
      </c>
      <c r="O55" s="40" t="e">
        <f>IF(VLOOKUP($A55,Assessment,11,TRUE)='Summary All Indicators'!O$2,'Summary All Indicators'!O$2,"")</f>
        <v>#N/A</v>
      </c>
      <c r="P55" s="38" t="e">
        <f>IF(VLOOKUP($A55,Assessment,13,TRUE)='Summary All Indicators'!P$2,'Summary All Indicators'!P$2,"")</f>
        <v>#N/A</v>
      </c>
      <c r="Q55" s="39" t="e">
        <f>IF(VLOOKUP($A55,Assessment,13,TRUE)='Summary All Indicators'!Q$2,'Summary All Indicators'!Q$2,"")</f>
        <v>#N/A</v>
      </c>
      <c r="R55" s="39" t="e">
        <f>IF(VLOOKUP($A55,Assessment,13,TRUE)='Summary All Indicators'!R$2,'Summary All Indicators'!R$2,"")</f>
        <v>#N/A</v>
      </c>
      <c r="S55" s="40" t="e">
        <f>IF(VLOOKUP($A55,Assessment,13,TRUE)='Summary All Indicators'!S$2,'Summary All Indicators'!S$2,"")</f>
        <v>#N/A</v>
      </c>
      <c r="U55" s="107" t="e">
        <f t="shared" si="63"/>
        <v>#N/A</v>
      </c>
      <c r="V55" s="107" t="e">
        <f t="shared" si="64"/>
        <v>#N/A</v>
      </c>
      <c r="W55" s="107" t="e">
        <f t="shared" si="65"/>
        <v>#N/A</v>
      </c>
      <c r="X55" s="107" t="e">
        <f t="shared" si="66"/>
        <v>#N/A</v>
      </c>
      <c r="Z55" s="107" t="e">
        <f t="shared" si="67"/>
        <v>#N/A</v>
      </c>
      <c r="AA55" s="107" t="e">
        <f t="shared" si="68"/>
        <v>#N/A</v>
      </c>
      <c r="AB55" s="107" t="e">
        <f t="shared" si="69"/>
        <v>#N/A</v>
      </c>
      <c r="AC55" s="107" t="e">
        <f t="shared" si="70"/>
        <v>#N/A</v>
      </c>
      <c r="AD55" s="107" t="e">
        <f>+Workshop!S50</f>
        <v>#N/A</v>
      </c>
      <c r="AE55" s="107" t="e">
        <f>IF(AD55="A",4,IF(AD55="B",3,IF(AD55="C",2,IF(AD55="D",1,NA))))</f>
        <v>#N/A</v>
      </c>
      <c r="AF55" s="107" t="e">
        <f>IF(D55="A",4,IF(D55="B",3,IF(D55="C",2,IF(D55="D",1,NA))))</f>
        <v>#N/A</v>
      </c>
      <c r="AG55" s="107">
        <f t="shared" si="71"/>
        <v>0</v>
      </c>
      <c r="AH55" s="107">
        <f t="shared" si="72"/>
        <v>0</v>
      </c>
      <c r="AI55" s="107">
        <f t="shared" si="73"/>
        <v>0</v>
      </c>
      <c r="AJ55" s="107">
        <f t="shared" si="13"/>
        <v>1</v>
      </c>
      <c r="BF55" s="151"/>
      <c r="BG55" s="151"/>
    </row>
    <row r="56" spans="1:59" x14ac:dyDescent="0.35">
      <c r="A56" s="30" t="s">
        <v>267</v>
      </c>
      <c r="B56" s="31" t="s">
        <v>151</v>
      </c>
      <c r="C56" s="85" t="e">
        <f>Workshop!M51</f>
        <v>#N/A</v>
      </c>
      <c r="D56" s="85" t="e">
        <f>Workshop!O51</f>
        <v>#N/A</v>
      </c>
      <c r="E56" s="85" t="e">
        <f>Workshop!Q51</f>
        <v>#N/A</v>
      </c>
      <c r="F56" s="38" t="e">
        <f>IF(VLOOKUP($A56,Assessment,9,TRUE)='Summary All Indicators'!F$2,'Summary All Indicators'!F$2,"")</f>
        <v>#N/A</v>
      </c>
      <c r="G56" s="39" t="e">
        <f>IF(VLOOKUP($A56,Assessment,9,TRUE)='Summary All Indicators'!G$2,'Summary All Indicators'!G$2,"")</f>
        <v>#N/A</v>
      </c>
      <c r="H56" s="39" t="e">
        <f>IF(VLOOKUP($A56,Assessment,9,TRUE)='Summary All Indicators'!H$2,'Summary All Indicators'!H$2,"")</f>
        <v>#N/A</v>
      </c>
      <c r="I56" s="57" t="e">
        <f>IF(VLOOKUP($A56,Assessment,9,TRUE)='Summary All Indicators'!I$2,'Summary All Indicators'!I$2,"")</f>
        <v>#N/A</v>
      </c>
      <c r="J56" s="40" t="e">
        <f>IF(VLOOKUP($A56,Assessment,9,TRUE)='Summary All Indicators'!J$2,'Summary All Indicators'!J$2,"")</f>
        <v>#N/A</v>
      </c>
      <c r="K56" s="38" t="e">
        <f>IF(VLOOKUP($A56,Assessment,11,TRUE)='Summary All Indicators'!K$2,'Summary All Indicators'!K$2,"")</f>
        <v>#N/A</v>
      </c>
      <c r="L56" s="39" t="e">
        <f>IF(VLOOKUP($A56,Assessment,11,TRUE)='Summary All Indicators'!L$2,'Summary All Indicators'!L$2,"")</f>
        <v>#N/A</v>
      </c>
      <c r="M56" s="39" t="e">
        <f>IF(VLOOKUP($A56,Assessment,11,TRUE)='Summary All Indicators'!M$2,'Summary All Indicators'!M$2,"")</f>
        <v>#N/A</v>
      </c>
      <c r="N56" s="57" t="e">
        <f>IF(VLOOKUP($A56,Assessment,11,TRUE)='Summary All Indicators'!N$2,'Summary All Indicators'!N$2,"")</f>
        <v>#N/A</v>
      </c>
      <c r="O56" s="40" t="e">
        <f>IF(VLOOKUP($A56,Assessment,11,TRUE)='Summary All Indicators'!O$2,'Summary All Indicators'!O$2,"")</f>
        <v>#N/A</v>
      </c>
      <c r="P56" s="38" t="e">
        <f>IF(VLOOKUP($A56,Assessment,13,TRUE)='Summary All Indicators'!P$2,'Summary All Indicators'!P$2,"")</f>
        <v>#N/A</v>
      </c>
      <c r="Q56" s="39" t="e">
        <f>IF(VLOOKUP($A56,Assessment,13,TRUE)='Summary All Indicators'!Q$2,'Summary All Indicators'!Q$2,"")</f>
        <v>#N/A</v>
      </c>
      <c r="R56" s="39" t="e">
        <f>IF(VLOOKUP($A56,Assessment,13,TRUE)='Summary All Indicators'!R$2,'Summary All Indicators'!R$2,"")</f>
        <v>#N/A</v>
      </c>
      <c r="S56" s="40" t="e">
        <f>IF(VLOOKUP($A56,Assessment,13,TRUE)='Summary All Indicators'!S$2,'Summary All Indicators'!S$2,"")</f>
        <v>#N/A</v>
      </c>
      <c r="U56" s="107" t="e">
        <f t="shared" si="63"/>
        <v>#N/A</v>
      </c>
      <c r="V56" s="107" t="e">
        <f t="shared" si="64"/>
        <v>#N/A</v>
      </c>
      <c r="W56" s="107" t="e">
        <f t="shared" si="65"/>
        <v>#N/A</v>
      </c>
      <c r="X56" s="107" t="e">
        <f t="shared" si="66"/>
        <v>#N/A</v>
      </c>
      <c r="Z56" s="107" t="e">
        <f t="shared" si="67"/>
        <v>#N/A</v>
      </c>
      <c r="AA56" s="107" t="e">
        <f t="shared" si="68"/>
        <v>#N/A</v>
      </c>
      <c r="AB56" s="107" t="e">
        <f t="shared" si="69"/>
        <v>#N/A</v>
      </c>
      <c r="AC56" s="107" t="e">
        <f t="shared" si="70"/>
        <v>#N/A</v>
      </c>
      <c r="AD56" s="107" t="e">
        <f>+Workshop!S51</f>
        <v>#N/A</v>
      </c>
      <c r="AE56" s="107" t="e">
        <f>IF(AD56="A",4,IF(AD56="B",3,IF(AD56="C",2,IF(AD56="D",1,NA))))</f>
        <v>#N/A</v>
      </c>
      <c r="AF56" s="107" t="e">
        <f>IF(D56="A",4,IF(D56="B",3,IF(D56="C",2,IF(D56="D",1,NA))))</f>
        <v>#N/A</v>
      </c>
      <c r="AG56" s="107">
        <f t="shared" si="71"/>
        <v>0</v>
      </c>
      <c r="AH56" s="107">
        <f t="shared" si="72"/>
        <v>0</v>
      </c>
      <c r="AI56" s="107">
        <f t="shared" si="73"/>
        <v>0</v>
      </c>
      <c r="AJ56" s="107">
        <f t="shared" si="13"/>
        <v>1</v>
      </c>
      <c r="BF56" s="151"/>
      <c r="BG56" s="151"/>
    </row>
    <row r="57" spans="1:59" x14ac:dyDescent="0.35">
      <c r="A57" s="30" t="s">
        <v>268</v>
      </c>
      <c r="B57" s="31" t="s">
        <v>49</v>
      </c>
      <c r="C57" s="85" t="e">
        <f>Workshop!M52</f>
        <v>#N/A</v>
      </c>
      <c r="D57" s="85" t="e">
        <f>Workshop!O52</f>
        <v>#N/A</v>
      </c>
      <c r="E57" s="85" t="e">
        <f>Workshop!Q52</f>
        <v>#N/A</v>
      </c>
      <c r="F57" s="38" t="e">
        <f>IF(VLOOKUP($A57,Assessment,9,TRUE)='Summary All Indicators'!F$2,'Summary All Indicators'!F$2,"")</f>
        <v>#N/A</v>
      </c>
      <c r="G57" s="39" t="e">
        <f>IF(VLOOKUP($A57,Assessment,9,TRUE)='Summary All Indicators'!G$2,'Summary All Indicators'!G$2,"")</f>
        <v>#N/A</v>
      </c>
      <c r="H57" s="39" t="e">
        <f>IF(VLOOKUP($A57,Assessment,9,TRUE)='Summary All Indicators'!H$2,'Summary All Indicators'!H$2,"")</f>
        <v>#N/A</v>
      </c>
      <c r="I57" s="57" t="e">
        <f>IF(VLOOKUP($A57,Assessment,9,TRUE)='Summary All Indicators'!I$2,'Summary All Indicators'!I$2,"")</f>
        <v>#N/A</v>
      </c>
      <c r="J57" s="40" t="e">
        <f>IF(VLOOKUP($A57,Assessment,9,TRUE)='Summary All Indicators'!J$2,'Summary All Indicators'!J$2,"")</f>
        <v>#N/A</v>
      </c>
      <c r="K57" s="38" t="e">
        <f>IF(VLOOKUP($A57,Assessment,11,TRUE)='Summary All Indicators'!K$2,'Summary All Indicators'!K$2,"")</f>
        <v>#N/A</v>
      </c>
      <c r="L57" s="39" t="e">
        <f>IF(VLOOKUP($A57,Assessment,11,TRUE)='Summary All Indicators'!L$2,'Summary All Indicators'!L$2,"")</f>
        <v>#N/A</v>
      </c>
      <c r="M57" s="39" t="e">
        <f>IF(VLOOKUP($A57,Assessment,11,TRUE)='Summary All Indicators'!M$2,'Summary All Indicators'!M$2,"")</f>
        <v>#N/A</v>
      </c>
      <c r="N57" s="57" t="e">
        <f>IF(VLOOKUP($A57,Assessment,11,TRUE)='Summary All Indicators'!N$2,'Summary All Indicators'!N$2,"")</f>
        <v>#N/A</v>
      </c>
      <c r="O57" s="40" t="e">
        <f>IF(VLOOKUP($A57,Assessment,11,TRUE)='Summary All Indicators'!O$2,'Summary All Indicators'!O$2,"")</f>
        <v>#N/A</v>
      </c>
      <c r="P57" s="38" t="e">
        <f>IF(VLOOKUP($A57,Assessment,13,TRUE)='Summary All Indicators'!P$2,'Summary All Indicators'!P$2,"")</f>
        <v>#N/A</v>
      </c>
      <c r="Q57" s="39" t="e">
        <f>IF(VLOOKUP($A57,Assessment,13,TRUE)='Summary All Indicators'!Q$2,'Summary All Indicators'!Q$2,"")</f>
        <v>#N/A</v>
      </c>
      <c r="R57" s="39" t="e">
        <f>IF(VLOOKUP($A57,Assessment,13,TRUE)='Summary All Indicators'!R$2,'Summary All Indicators'!R$2,"")</f>
        <v>#N/A</v>
      </c>
      <c r="S57" s="40" t="e">
        <f>IF(VLOOKUP($A57,Assessment,13,TRUE)='Summary All Indicators'!S$2,'Summary All Indicators'!S$2,"")</f>
        <v>#N/A</v>
      </c>
      <c r="U57" s="107" t="e">
        <f t="shared" si="63"/>
        <v>#N/A</v>
      </c>
      <c r="V57" s="107" t="e">
        <f t="shared" si="64"/>
        <v>#N/A</v>
      </c>
      <c r="W57" s="107" t="e">
        <f t="shared" si="65"/>
        <v>#N/A</v>
      </c>
      <c r="X57" s="107" t="e">
        <f t="shared" si="66"/>
        <v>#N/A</v>
      </c>
      <c r="Z57" s="107" t="e">
        <f t="shared" si="67"/>
        <v>#N/A</v>
      </c>
      <c r="AA57" s="107" t="e">
        <f t="shared" si="68"/>
        <v>#N/A</v>
      </c>
      <c r="AB57" s="107" t="e">
        <f t="shared" si="69"/>
        <v>#N/A</v>
      </c>
      <c r="AC57" s="107" t="e">
        <f t="shared" si="70"/>
        <v>#N/A</v>
      </c>
      <c r="AD57" s="107" t="e">
        <f>+Workshop!S52</f>
        <v>#N/A</v>
      </c>
      <c r="AE57" s="107" t="e">
        <f>IF(AD57="A",4,IF(AD57="B",3,IF(AD57="C",2,IF(AD57="D",1,NA))))</f>
        <v>#N/A</v>
      </c>
      <c r="AF57" s="107" t="e">
        <f>IF(D57="A",4,IF(D57="B",3,IF(D57="C",2,IF(D57="D",1,NA))))</f>
        <v>#N/A</v>
      </c>
      <c r="AG57" s="107">
        <f t="shared" si="71"/>
        <v>0</v>
      </c>
      <c r="AH57" s="107">
        <f t="shared" si="72"/>
        <v>0</v>
      </c>
      <c r="AI57" s="107">
        <f t="shared" si="73"/>
        <v>0</v>
      </c>
      <c r="AJ57" s="107">
        <f t="shared" si="13"/>
        <v>1</v>
      </c>
      <c r="BF57" s="151"/>
      <c r="BG57" s="151"/>
    </row>
    <row r="58" spans="1:59" x14ac:dyDescent="0.35">
      <c r="A58" s="250" t="s">
        <v>263</v>
      </c>
      <c r="B58" s="251"/>
      <c r="C58" s="86"/>
      <c r="D58" s="86"/>
      <c r="E58" s="86"/>
      <c r="F58" s="28"/>
      <c r="G58" s="22"/>
      <c r="H58" s="22"/>
      <c r="I58" s="22"/>
      <c r="J58" s="59"/>
      <c r="K58" s="28"/>
      <c r="L58" s="22"/>
      <c r="M58" s="22"/>
      <c r="N58" s="22"/>
      <c r="O58" s="59"/>
      <c r="P58" s="28"/>
      <c r="Q58" s="22"/>
      <c r="R58" s="22"/>
      <c r="S58" s="29"/>
      <c r="BF58" s="151"/>
      <c r="BG58" s="151"/>
    </row>
    <row r="59" spans="1:59" x14ac:dyDescent="0.35">
      <c r="A59" s="30" t="s">
        <v>240</v>
      </c>
      <c r="B59" s="31" t="s">
        <v>93</v>
      </c>
      <c r="C59" s="85" t="e">
        <f>Workshop!M53</f>
        <v>#N/A</v>
      </c>
      <c r="D59" s="85" t="e">
        <f>Workshop!O53</f>
        <v>#N/A</v>
      </c>
      <c r="E59" s="85" t="e">
        <f>Workshop!Q53</f>
        <v>#N/A</v>
      </c>
      <c r="F59" s="38" t="e">
        <f>IF(VLOOKUP($A59,Assessment,9,TRUE)='Summary All Indicators'!F$2,'Summary All Indicators'!F$2,"")</f>
        <v>#N/A</v>
      </c>
      <c r="G59" s="39" t="e">
        <f>IF(VLOOKUP($A59,Assessment,9,TRUE)='Summary All Indicators'!G$2,'Summary All Indicators'!G$2,"")</f>
        <v>#N/A</v>
      </c>
      <c r="H59" s="39" t="e">
        <f>IF(VLOOKUP($A59,Assessment,9,TRUE)='Summary All Indicators'!H$2,'Summary All Indicators'!H$2,"")</f>
        <v>#N/A</v>
      </c>
      <c r="I59" s="57" t="e">
        <f>IF(VLOOKUP($A59,Assessment,9,TRUE)='Summary All Indicators'!I$2,'Summary All Indicators'!I$2,"")</f>
        <v>#N/A</v>
      </c>
      <c r="J59" s="40" t="e">
        <f>IF(VLOOKUP($A59,Assessment,9,TRUE)='Summary All Indicators'!J$2,'Summary All Indicators'!J$2,"")</f>
        <v>#N/A</v>
      </c>
      <c r="K59" s="38" t="e">
        <f>IF(VLOOKUP($A59,Assessment,11,TRUE)='Summary All Indicators'!K$2,'Summary All Indicators'!K$2,"")</f>
        <v>#N/A</v>
      </c>
      <c r="L59" s="39" t="e">
        <f>IF(VLOOKUP($A59,Assessment,11,TRUE)='Summary All Indicators'!L$2,'Summary All Indicators'!L$2,"")</f>
        <v>#N/A</v>
      </c>
      <c r="M59" s="39" t="e">
        <f>IF(VLOOKUP($A59,Assessment,11,TRUE)='Summary All Indicators'!M$2,'Summary All Indicators'!M$2,"")</f>
        <v>#N/A</v>
      </c>
      <c r="N59" s="57" t="e">
        <f>IF(VLOOKUP($A59,Assessment,11,TRUE)='Summary All Indicators'!N$2,'Summary All Indicators'!N$2,"")</f>
        <v>#N/A</v>
      </c>
      <c r="O59" s="40" t="e">
        <f>IF(VLOOKUP($A59,Assessment,11,TRUE)='Summary All Indicators'!O$2,'Summary All Indicators'!O$2,"")</f>
        <v>#N/A</v>
      </c>
      <c r="P59" s="38" t="e">
        <f>IF(VLOOKUP($A59,Assessment,13,TRUE)='Summary All Indicators'!P$2,'Summary All Indicators'!P$2,"")</f>
        <v>#N/A</v>
      </c>
      <c r="Q59" s="39" t="e">
        <f>IF(VLOOKUP($A59,Assessment,13,TRUE)='Summary All Indicators'!Q$2,'Summary All Indicators'!Q$2,"")</f>
        <v>#N/A</v>
      </c>
      <c r="R59" s="39" t="e">
        <f>IF(VLOOKUP($A59,Assessment,13,TRUE)='Summary All Indicators'!R$2,'Summary All Indicators'!R$2,"")</f>
        <v>#N/A</v>
      </c>
      <c r="S59" s="40" t="e">
        <f>IF(VLOOKUP($A59,Assessment,13,TRUE)='Summary All Indicators'!S$2,'Summary All Indicators'!S$2,"")</f>
        <v>#N/A</v>
      </c>
      <c r="U59" s="107" t="e">
        <f>IF((V59+X59)=1,0,IF(VLOOKUP(A59,Assessment,9,FALSE)&gt;VLOOKUP(A59,Assessment,11,FALSE),1,0))</f>
        <v>#N/A</v>
      </c>
      <c r="V59" s="107" t="e">
        <f>IF(X59=1,0,IF(VLOOKUP(A59,Assessment,9,FALSE)=VLOOKUP(A59,Assessment,11,FALSE),1,0))</f>
        <v>#N/A</v>
      </c>
      <c r="W59" s="107" t="e">
        <f>IF((V59+X59)=1,0,IF(VLOOKUP(A59,Assessment,9,FALSE)&lt;VLOOKUP(A59,Assessment,11,FALSE),1,0))</f>
        <v>#N/A</v>
      </c>
      <c r="X59" s="107" t="e">
        <f>IF(VLOOKUP(A59,Assessment,9,FALSE)="NA",1,IF(VLOOKUP(A59,Assessment,11,FALSE)="NA",1,0))</f>
        <v>#N/A</v>
      </c>
      <c r="Z59" s="107" t="e">
        <f>IF((AA59+AC59)=1,0,IF(VLOOKUP(A59,Assessment,11,FALSE)&gt;VLOOKUP(A59,Assessment,13,FALSE),1,0))</f>
        <v>#N/A</v>
      </c>
      <c r="AA59" s="107" t="e">
        <f>IF(AC59=1,0,IF(VLOOKUP(A59,Assessment,11,FALSE)=VLOOKUP(A59,Assessment,13,FALSE),1,0))</f>
        <v>#N/A</v>
      </c>
      <c r="AB59" s="107" t="e">
        <f>IF((AA59+AC59)=1,0,IF(VLOOKUP(A59,Assessment,11,FALSE)&lt;VLOOKUP(A59,Assessment,13,FALSE),1,0))</f>
        <v>#N/A</v>
      </c>
      <c r="AC59" s="107" t="e">
        <f>IF(VLOOKUP(A59,Assessment,11,FALSE)="NA",1,IF(VLOOKUP(A59,Assessment,13,FALSE)="NA",1,0))</f>
        <v>#N/A</v>
      </c>
      <c r="AD59" s="107" t="e">
        <f>+Workshop!S53</f>
        <v>#N/A</v>
      </c>
      <c r="AE59" s="107" t="e">
        <f>IF(AD59="A",4,IF(AD59="B",3,IF(AD59="C",2,IF(AD59="D",1,NA))))</f>
        <v>#N/A</v>
      </c>
      <c r="AF59" s="107" t="e">
        <f>IF(D59="A",4,IF(D59="B",3,IF(D59="C",2,IF(D59="D",1,NA))))</f>
        <v>#N/A</v>
      </c>
      <c r="AG59" s="107">
        <f t="shared" ref="AG59:AG61" si="74">IFERROR(IF(AF59&gt;AE59,1,0),0)</f>
        <v>0</v>
      </c>
      <c r="AH59" s="107">
        <f t="shared" ref="AH59:AH61" si="75">IFERROR(IF(AE59=AF59,1,0),0)</f>
        <v>0</v>
      </c>
      <c r="AI59" s="107">
        <f t="shared" ref="AI59:AI61" si="76">IFERROR(IF(AF59&lt;AE59,1,0),0)</f>
        <v>0</v>
      </c>
      <c r="AJ59" s="107">
        <f t="shared" si="13"/>
        <v>1</v>
      </c>
      <c r="BF59" s="151"/>
      <c r="BG59" s="151"/>
    </row>
    <row r="60" spans="1:59" x14ac:dyDescent="0.35">
      <c r="A60" s="30" t="s">
        <v>241</v>
      </c>
      <c r="B60" s="31" t="s">
        <v>150</v>
      </c>
      <c r="C60" s="85" t="e">
        <f>Workshop!M54</f>
        <v>#N/A</v>
      </c>
      <c r="D60" s="85" t="e">
        <f>Workshop!O54</f>
        <v>#N/A</v>
      </c>
      <c r="E60" s="85" t="e">
        <f>Workshop!Q54</f>
        <v>#N/A</v>
      </c>
      <c r="F60" s="38" t="e">
        <f>IF(VLOOKUP($A60,Assessment,9,TRUE)='Summary All Indicators'!F$2,'Summary All Indicators'!F$2,"")</f>
        <v>#N/A</v>
      </c>
      <c r="G60" s="39" t="e">
        <f>IF(VLOOKUP($A60,Assessment,9,TRUE)='Summary All Indicators'!G$2,'Summary All Indicators'!G$2,"")</f>
        <v>#N/A</v>
      </c>
      <c r="H60" s="39" t="e">
        <f>IF(VLOOKUP($A60,Assessment,9,TRUE)='Summary All Indicators'!H$2,'Summary All Indicators'!H$2,"")</f>
        <v>#N/A</v>
      </c>
      <c r="I60" s="57" t="e">
        <f>IF(VLOOKUP($A60,Assessment,9,TRUE)='Summary All Indicators'!I$2,'Summary All Indicators'!I$2,"")</f>
        <v>#N/A</v>
      </c>
      <c r="J60" s="40" t="e">
        <f>IF(VLOOKUP($A60,Assessment,9,TRUE)='Summary All Indicators'!J$2,'Summary All Indicators'!J$2,"")</f>
        <v>#N/A</v>
      </c>
      <c r="K60" s="38" t="e">
        <f>IF(VLOOKUP($A60,Assessment,11,TRUE)='Summary All Indicators'!K$2,'Summary All Indicators'!K$2,"")</f>
        <v>#N/A</v>
      </c>
      <c r="L60" s="39" t="e">
        <f>IF(VLOOKUP($A60,Assessment,11,TRUE)='Summary All Indicators'!L$2,'Summary All Indicators'!L$2,"")</f>
        <v>#N/A</v>
      </c>
      <c r="M60" s="39" t="e">
        <f>IF(VLOOKUP($A60,Assessment,11,TRUE)='Summary All Indicators'!M$2,'Summary All Indicators'!M$2,"")</f>
        <v>#N/A</v>
      </c>
      <c r="N60" s="57" t="e">
        <f>IF(VLOOKUP($A60,Assessment,11,TRUE)='Summary All Indicators'!N$2,'Summary All Indicators'!N$2,"")</f>
        <v>#N/A</v>
      </c>
      <c r="O60" s="40" t="e">
        <f>IF(VLOOKUP($A60,Assessment,11,TRUE)='Summary All Indicators'!O$2,'Summary All Indicators'!O$2,"")</f>
        <v>#N/A</v>
      </c>
      <c r="P60" s="38" t="e">
        <f>IF(VLOOKUP($A60,Assessment,13,TRUE)='Summary All Indicators'!P$2,'Summary All Indicators'!P$2,"")</f>
        <v>#N/A</v>
      </c>
      <c r="Q60" s="39" t="e">
        <f>IF(VLOOKUP($A60,Assessment,13,TRUE)='Summary All Indicators'!Q$2,'Summary All Indicators'!Q$2,"")</f>
        <v>#N/A</v>
      </c>
      <c r="R60" s="39" t="e">
        <f>IF(VLOOKUP($A60,Assessment,13,TRUE)='Summary All Indicators'!R$2,'Summary All Indicators'!R$2,"")</f>
        <v>#N/A</v>
      </c>
      <c r="S60" s="40" t="e">
        <f>IF(VLOOKUP($A60,Assessment,13,TRUE)='Summary All Indicators'!S$2,'Summary All Indicators'!S$2,"")</f>
        <v>#N/A</v>
      </c>
      <c r="U60" s="107" t="e">
        <f>IF((V60+X60)=1,0,IF(VLOOKUP(A60,Assessment,9,FALSE)&gt;VLOOKUP(A60,Assessment,11,FALSE),1,0))</f>
        <v>#N/A</v>
      </c>
      <c r="V60" s="107" t="e">
        <f>IF(X60=1,0,IF(VLOOKUP(A60,Assessment,9,FALSE)=VLOOKUP(A60,Assessment,11,FALSE),1,0))</f>
        <v>#N/A</v>
      </c>
      <c r="W60" s="107" t="e">
        <f>IF((V60+X60)=1,0,IF(VLOOKUP(A60,Assessment,9,FALSE)&lt;VLOOKUP(A60,Assessment,11,FALSE),1,0))</f>
        <v>#N/A</v>
      </c>
      <c r="X60" s="107" t="e">
        <f>IF(VLOOKUP(A60,Assessment,9,FALSE)="NA",1,IF(VLOOKUP(A60,Assessment,11,FALSE)="NA",1,0))</f>
        <v>#N/A</v>
      </c>
      <c r="Z60" s="107" t="e">
        <f>IF((AA60+AC60)=1,0,IF(VLOOKUP(A60,Assessment,11,FALSE)&gt;VLOOKUP(A60,Assessment,13,FALSE),1,0))</f>
        <v>#N/A</v>
      </c>
      <c r="AA60" s="107" t="e">
        <f>IF(AC60=1,0,IF(VLOOKUP(A60,Assessment,11,FALSE)=VLOOKUP(A60,Assessment,13,FALSE),1,0))</f>
        <v>#N/A</v>
      </c>
      <c r="AB60" s="107" t="e">
        <f>IF((AA60+AC60)=1,0,IF(VLOOKUP(A60,Assessment,11,FALSE)&lt;VLOOKUP(A60,Assessment,13,FALSE),1,0))</f>
        <v>#N/A</v>
      </c>
      <c r="AC60" s="107" t="e">
        <f>IF(VLOOKUP(A60,Assessment,11,FALSE)="NA",1,IF(VLOOKUP(A60,Assessment,13,FALSE)="NA",1,0))</f>
        <v>#N/A</v>
      </c>
      <c r="AD60" s="107" t="e">
        <f>+Workshop!S54</f>
        <v>#N/A</v>
      </c>
      <c r="AE60" s="107" t="e">
        <f>IF(AD60="A",4,IF(AD60="B",3,IF(AD60="C",2,IF(AD60="D",1,NA))))</f>
        <v>#N/A</v>
      </c>
      <c r="AF60" s="107" t="e">
        <f>IF(D60="A",4,IF(D60="B",3,IF(D60="C",2,IF(D60="D",1,NA))))</f>
        <v>#N/A</v>
      </c>
      <c r="AG60" s="107">
        <f t="shared" si="74"/>
        <v>0</v>
      </c>
      <c r="AH60" s="107">
        <f t="shared" si="75"/>
        <v>0</v>
      </c>
      <c r="AI60" s="107">
        <f t="shared" si="76"/>
        <v>0</v>
      </c>
      <c r="AJ60" s="107">
        <f t="shared" si="13"/>
        <v>1</v>
      </c>
      <c r="BF60" s="151"/>
      <c r="BG60" s="151"/>
    </row>
    <row r="61" spans="1:59" x14ac:dyDescent="0.35">
      <c r="A61" s="30" t="s">
        <v>242</v>
      </c>
      <c r="B61" s="31" t="s">
        <v>54</v>
      </c>
      <c r="C61" s="85" t="e">
        <f>Workshop!M55</f>
        <v>#N/A</v>
      </c>
      <c r="D61" s="85" t="e">
        <f>Workshop!O55</f>
        <v>#N/A</v>
      </c>
      <c r="E61" s="85" t="e">
        <f>Workshop!Q55</f>
        <v>#N/A</v>
      </c>
      <c r="F61" s="38" t="e">
        <f>IF(VLOOKUP($A61,Assessment,9,TRUE)='Summary All Indicators'!F$2,'Summary All Indicators'!F$2,"")</f>
        <v>#N/A</v>
      </c>
      <c r="G61" s="39" t="e">
        <f>IF(VLOOKUP($A61,Assessment,9,TRUE)='Summary All Indicators'!G$2,'Summary All Indicators'!G$2,"")</f>
        <v>#N/A</v>
      </c>
      <c r="H61" s="39" t="e">
        <f>IF(VLOOKUP($A61,Assessment,9,TRUE)='Summary All Indicators'!H$2,'Summary All Indicators'!H$2,"")</f>
        <v>#N/A</v>
      </c>
      <c r="I61" s="57" t="e">
        <f>IF(VLOOKUP($A61,Assessment,9,TRUE)='Summary All Indicators'!I$2,'Summary All Indicators'!I$2,"")</f>
        <v>#N/A</v>
      </c>
      <c r="J61" s="40" t="e">
        <f>IF(VLOOKUP($A61,Assessment,9,TRUE)='Summary All Indicators'!J$2,'Summary All Indicators'!J$2,"")</f>
        <v>#N/A</v>
      </c>
      <c r="K61" s="38" t="e">
        <f>IF(VLOOKUP($A61,Assessment,11,TRUE)='Summary All Indicators'!K$2,'Summary All Indicators'!K$2,"")</f>
        <v>#N/A</v>
      </c>
      <c r="L61" s="39" t="e">
        <f>IF(VLOOKUP($A61,Assessment,11,TRUE)='Summary All Indicators'!L$2,'Summary All Indicators'!L$2,"")</f>
        <v>#N/A</v>
      </c>
      <c r="M61" s="39" t="e">
        <f>IF(VLOOKUP($A61,Assessment,11,TRUE)='Summary All Indicators'!M$2,'Summary All Indicators'!M$2,"")</f>
        <v>#N/A</v>
      </c>
      <c r="N61" s="57" t="e">
        <f>IF(VLOOKUP($A61,Assessment,11,TRUE)='Summary All Indicators'!N$2,'Summary All Indicators'!N$2,"")</f>
        <v>#N/A</v>
      </c>
      <c r="O61" s="40" t="e">
        <f>IF(VLOOKUP($A61,Assessment,11,TRUE)='Summary All Indicators'!O$2,'Summary All Indicators'!O$2,"")</f>
        <v>#N/A</v>
      </c>
      <c r="P61" s="38" t="e">
        <f>IF(VLOOKUP($A61,Assessment,13,TRUE)='Summary All Indicators'!P$2,'Summary All Indicators'!P$2,"")</f>
        <v>#N/A</v>
      </c>
      <c r="Q61" s="39" t="e">
        <f>IF(VLOOKUP($A61,Assessment,13,TRUE)='Summary All Indicators'!Q$2,'Summary All Indicators'!Q$2,"")</f>
        <v>#N/A</v>
      </c>
      <c r="R61" s="39" t="e">
        <f>IF(VLOOKUP($A61,Assessment,13,TRUE)='Summary All Indicators'!R$2,'Summary All Indicators'!R$2,"")</f>
        <v>#N/A</v>
      </c>
      <c r="S61" s="40" t="e">
        <f>IF(VLOOKUP($A61,Assessment,13,TRUE)='Summary All Indicators'!S$2,'Summary All Indicators'!S$2,"")</f>
        <v>#N/A</v>
      </c>
      <c r="U61" s="107" t="e">
        <f>IF((V61+X61)=1,0,IF(VLOOKUP(A61,Assessment,9,FALSE)&gt;VLOOKUP(A61,Assessment,11,FALSE),1,0))</f>
        <v>#N/A</v>
      </c>
      <c r="V61" s="107" t="e">
        <f>IF(X61=1,0,IF(VLOOKUP(A61,Assessment,9,FALSE)=VLOOKUP(A61,Assessment,11,FALSE),1,0))</f>
        <v>#N/A</v>
      </c>
      <c r="W61" s="107" t="e">
        <f>IF((V61+X61)=1,0,IF(VLOOKUP(A61,Assessment,9,FALSE)&lt;VLOOKUP(A61,Assessment,11,FALSE),1,0))</f>
        <v>#N/A</v>
      </c>
      <c r="X61" s="107" t="e">
        <f>IF(VLOOKUP(A61,Assessment,9,FALSE)="NA",1,IF(VLOOKUP(A61,Assessment,11,FALSE)="NA",1,0))</f>
        <v>#N/A</v>
      </c>
      <c r="Z61" s="107" t="e">
        <f>IF((AA61+AC61)=1,0,IF(VLOOKUP(A61,Assessment,11,FALSE)&gt;VLOOKUP(A61,Assessment,13,FALSE),1,0))</f>
        <v>#N/A</v>
      </c>
      <c r="AA61" s="107" t="e">
        <f>IF(AC61=1,0,IF(VLOOKUP(A61,Assessment,11,FALSE)=VLOOKUP(A61,Assessment,13,FALSE),1,0))</f>
        <v>#N/A</v>
      </c>
      <c r="AB61" s="107" t="e">
        <f>IF((AA61+AC61)=1,0,IF(VLOOKUP(A61,Assessment,11,FALSE)&lt;VLOOKUP(A61,Assessment,13,FALSE),1,0))</f>
        <v>#N/A</v>
      </c>
      <c r="AC61" s="107" t="e">
        <f>IF(VLOOKUP(A61,Assessment,11,FALSE)="NA",1,IF(VLOOKUP(A61,Assessment,13,FALSE)="NA",1,0))</f>
        <v>#N/A</v>
      </c>
      <c r="AD61" s="107" t="e">
        <f>+Workshop!S55</f>
        <v>#N/A</v>
      </c>
      <c r="AE61" s="107" t="e">
        <f>IF(AD61="A",4,IF(AD61="B",3,IF(AD61="C",2,IF(AD61="D",1,NA))))</f>
        <v>#N/A</v>
      </c>
      <c r="AF61" s="107" t="e">
        <f>IF(D61="A",4,IF(D61="B",3,IF(D61="C",2,IF(D61="D",1,NA))))</f>
        <v>#N/A</v>
      </c>
      <c r="AG61" s="107">
        <f t="shared" si="74"/>
        <v>0</v>
      </c>
      <c r="AH61" s="107">
        <f t="shared" si="75"/>
        <v>0</v>
      </c>
      <c r="AI61" s="107">
        <f t="shared" si="76"/>
        <v>0</v>
      </c>
      <c r="AJ61" s="107">
        <f t="shared" si="13"/>
        <v>1</v>
      </c>
      <c r="BF61" s="151"/>
      <c r="BG61" s="151"/>
    </row>
    <row r="62" spans="1:59" x14ac:dyDescent="0.35">
      <c r="A62" s="250" t="s">
        <v>262</v>
      </c>
      <c r="B62" s="251"/>
      <c r="C62" s="86"/>
      <c r="D62" s="86"/>
      <c r="E62" s="86"/>
      <c r="F62" s="28"/>
      <c r="G62" s="22"/>
      <c r="H62" s="22"/>
      <c r="I62" s="22"/>
      <c r="J62" s="59"/>
      <c r="K62" s="28"/>
      <c r="L62" s="22"/>
      <c r="M62" s="22"/>
      <c r="N62" s="22"/>
      <c r="O62" s="59"/>
      <c r="P62" s="28"/>
      <c r="Q62" s="22"/>
      <c r="R62" s="22"/>
      <c r="S62" s="29"/>
      <c r="BF62" s="151"/>
      <c r="BG62" s="151"/>
    </row>
    <row r="63" spans="1:59" x14ac:dyDescent="0.35">
      <c r="A63" s="30" t="s">
        <v>243</v>
      </c>
      <c r="B63" s="31" t="s">
        <v>36</v>
      </c>
      <c r="C63" s="85" t="e">
        <f>Workshop!M56</f>
        <v>#N/A</v>
      </c>
      <c r="D63" s="85" t="e">
        <f>Workshop!O56</f>
        <v>#N/A</v>
      </c>
      <c r="E63" s="85" t="e">
        <f>Workshop!Q56</f>
        <v>#N/A</v>
      </c>
      <c r="F63" s="38" t="e">
        <f>IF(VLOOKUP($A63,Assessment,9,TRUE)='Summary All Indicators'!F$2,'Summary All Indicators'!F$2,"")</f>
        <v>#N/A</v>
      </c>
      <c r="G63" s="39" t="e">
        <f>IF(VLOOKUP($A63,Assessment,9,TRUE)='Summary All Indicators'!G$2,'Summary All Indicators'!G$2,"")</f>
        <v>#N/A</v>
      </c>
      <c r="H63" s="39" t="e">
        <f>IF(VLOOKUP($A63,Assessment,9,TRUE)='Summary All Indicators'!H$2,'Summary All Indicators'!H$2,"")</f>
        <v>#N/A</v>
      </c>
      <c r="I63" s="57" t="e">
        <f>IF(VLOOKUP($A63,Assessment,9,TRUE)='Summary All Indicators'!I$2,'Summary All Indicators'!I$2,"")</f>
        <v>#N/A</v>
      </c>
      <c r="J63" s="40" t="e">
        <f>IF(VLOOKUP($A63,Assessment,9,TRUE)='Summary All Indicators'!J$2,'Summary All Indicators'!J$2,"")</f>
        <v>#N/A</v>
      </c>
      <c r="K63" s="38" t="e">
        <f>IF(VLOOKUP($A63,Assessment,11,TRUE)='Summary All Indicators'!K$2,'Summary All Indicators'!K$2,"")</f>
        <v>#N/A</v>
      </c>
      <c r="L63" s="39" t="e">
        <f>IF(VLOOKUP($A63,Assessment,11,TRUE)='Summary All Indicators'!L$2,'Summary All Indicators'!L$2,"")</f>
        <v>#N/A</v>
      </c>
      <c r="M63" s="39" t="e">
        <f>IF(VLOOKUP($A63,Assessment,11,TRUE)='Summary All Indicators'!M$2,'Summary All Indicators'!M$2,"")</f>
        <v>#N/A</v>
      </c>
      <c r="N63" s="57" t="e">
        <f>IF(VLOOKUP($A63,Assessment,11,TRUE)='Summary All Indicators'!N$2,'Summary All Indicators'!N$2,"")</f>
        <v>#N/A</v>
      </c>
      <c r="O63" s="40" t="e">
        <f>IF(VLOOKUP($A63,Assessment,11,TRUE)='Summary All Indicators'!O$2,'Summary All Indicators'!O$2,"")</f>
        <v>#N/A</v>
      </c>
      <c r="P63" s="38" t="e">
        <f>IF(VLOOKUP($A63,Assessment,13,TRUE)='Summary All Indicators'!P$2,'Summary All Indicators'!P$2,"")</f>
        <v>#N/A</v>
      </c>
      <c r="Q63" s="39" t="e">
        <f>IF(VLOOKUP($A63,Assessment,13,TRUE)='Summary All Indicators'!Q$2,'Summary All Indicators'!Q$2,"")</f>
        <v>#N/A</v>
      </c>
      <c r="R63" s="39" t="e">
        <f>IF(VLOOKUP($A63,Assessment,13,TRUE)='Summary All Indicators'!R$2,'Summary All Indicators'!R$2,"")</f>
        <v>#N/A</v>
      </c>
      <c r="S63" s="40" t="e">
        <f>IF(VLOOKUP($A63,Assessment,13,TRUE)='Summary All Indicators'!S$2,'Summary All Indicators'!S$2,"")</f>
        <v>#N/A</v>
      </c>
      <c r="U63" s="107" t="e">
        <f t="shared" ref="U63:U68" si="77">IF((V63+X63)=1,0,IF(VLOOKUP(A63,Assessment,9,FALSE)&gt;VLOOKUP(A63,Assessment,11,FALSE),1,0))</f>
        <v>#N/A</v>
      </c>
      <c r="V63" s="107" t="e">
        <f t="shared" ref="V63:V68" si="78">IF(X63=1,0,IF(VLOOKUP(A63,Assessment,9,FALSE)=VLOOKUP(A63,Assessment,11,FALSE),1,0))</f>
        <v>#N/A</v>
      </c>
      <c r="W63" s="107" t="e">
        <f t="shared" ref="W63:W68" si="79">IF((V63+X63)=1,0,IF(VLOOKUP(A63,Assessment,9,FALSE)&lt;VLOOKUP(A63,Assessment,11,FALSE),1,0))</f>
        <v>#N/A</v>
      </c>
      <c r="X63" s="107" t="e">
        <f t="shared" ref="X63:X68" si="80">IF(VLOOKUP(A63,Assessment,9,FALSE)="NA",1,IF(VLOOKUP(A63,Assessment,11,FALSE)="NA",1,0))</f>
        <v>#N/A</v>
      </c>
      <c r="Z63" s="107" t="e">
        <f t="shared" ref="Z63:Z68" si="81">IF((AA63+AC63)=1,0,IF(VLOOKUP(A63,Assessment,11,FALSE)&gt;VLOOKUP(A63,Assessment,13,FALSE),1,0))</f>
        <v>#N/A</v>
      </c>
      <c r="AA63" s="107" t="e">
        <f t="shared" ref="AA63:AA68" si="82">IF(AC63=1,0,IF(VLOOKUP(A63,Assessment,11,FALSE)=VLOOKUP(A63,Assessment,13,FALSE),1,0))</f>
        <v>#N/A</v>
      </c>
      <c r="AB63" s="107" t="e">
        <f t="shared" ref="AB63:AB68" si="83">IF((AA63+AC63)=1,0,IF(VLOOKUP(A63,Assessment,11,FALSE)&lt;VLOOKUP(A63,Assessment,13,FALSE),1,0))</f>
        <v>#N/A</v>
      </c>
      <c r="AC63" s="107" t="e">
        <f t="shared" ref="AC63:AC68" si="84">IF(VLOOKUP(A63,Assessment,11,FALSE)="NA",1,IF(VLOOKUP(A63,Assessment,13,FALSE)="NA",1,0))</f>
        <v>#N/A</v>
      </c>
      <c r="AD63" s="107" t="e">
        <f>+Workshop!S56</f>
        <v>#N/A</v>
      </c>
      <c r="AE63" s="107" t="e">
        <f>IF(AD63="A",4,IF(AD63="B",3,IF(AD63="C",2,IF(AD63="D",1,NA))))</f>
        <v>#N/A</v>
      </c>
      <c r="AF63" s="107" t="e">
        <f>IF(D63="A",4,IF(D63="B",3,IF(D63="C",2,IF(D63="D",1,NA))))</f>
        <v>#N/A</v>
      </c>
      <c r="AG63" s="107">
        <f t="shared" ref="AG63:AG68" si="85">IFERROR(IF(AF63&gt;AE63,1,0),0)</f>
        <v>0</v>
      </c>
      <c r="AH63" s="107">
        <f t="shared" ref="AH63:AH68" si="86">IFERROR(IF(AE63=AF63,1,0),0)</f>
        <v>0</v>
      </c>
      <c r="AI63" s="107">
        <f t="shared" ref="AI63:AI68" si="87">IFERROR(IF(AF63&lt;AE63,1,0),0)</f>
        <v>0</v>
      </c>
      <c r="AJ63" s="107">
        <f t="shared" si="13"/>
        <v>1</v>
      </c>
      <c r="BF63" s="151"/>
      <c r="BG63" s="151"/>
    </row>
    <row r="64" spans="1:59" x14ac:dyDescent="0.35">
      <c r="A64" s="30" t="s">
        <v>244</v>
      </c>
      <c r="B64" s="31" t="s">
        <v>149</v>
      </c>
      <c r="C64" s="85" t="e">
        <f>Workshop!M57</f>
        <v>#N/A</v>
      </c>
      <c r="D64" s="85" t="e">
        <f>Workshop!O57</f>
        <v>#N/A</v>
      </c>
      <c r="E64" s="85" t="e">
        <f>Workshop!Q57</f>
        <v>#N/A</v>
      </c>
      <c r="F64" s="38" t="e">
        <f>IF(VLOOKUP($A64,Assessment,9,TRUE)='Summary All Indicators'!F$2,'Summary All Indicators'!F$2,"")</f>
        <v>#N/A</v>
      </c>
      <c r="G64" s="39" t="e">
        <f>IF(VLOOKUP($A64,Assessment,9,TRUE)='Summary All Indicators'!G$2,'Summary All Indicators'!G$2,"")</f>
        <v>#N/A</v>
      </c>
      <c r="H64" s="39" t="e">
        <f>IF(VLOOKUP($A64,Assessment,9,TRUE)='Summary All Indicators'!H$2,'Summary All Indicators'!H$2,"")</f>
        <v>#N/A</v>
      </c>
      <c r="I64" s="57" t="e">
        <f>IF(VLOOKUP($A64,Assessment,9,TRUE)='Summary All Indicators'!I$2,'Summary All Indicators'!I$2,"")</f>
        <v>#N/A</v>
      </c>
      <c r="J64" s="40" t="e">
        <f>IF(VLOOKUP($A64,Assessment,9,TRUE)='Summary All Indicators'!J$2,'Summary All Indicators'!J$2,"")</f>
        <v>#N/A</v>
      </c>
      <c r="K64" s="38" t="e">
        <f>IF(VLOOKUP($A64,Assessment,11,TRUE)='Summary All Indicators'!K$2,'Summary All Indicators'!K$2,"")</f>
        <v>#N/A</v>
      </c>
      <c r="L64" s="39" t="e">
        <f>IF(VLOOKUP($A64,Assessment,11,TRUE)='Summary All Indicators'!L$2,'Summary All Indicators'!L$2,"")</f>
        <v>#N/A</v>
      </c>
      <c r="M64" s="39" t="e">
        <f>IF(VLOOKUP($A64,Assessment,11,TRUE)='Summary All Indicators'!M$2,'Summary All Indicators'!M$2,"")</f>
        <v>#N/A</v>
      </c>
      <c r="N64" s="57" t="e">
        <f>IF(VLOOKUP($A64,Assessment,11,TRUE)='Summary All Indicators'!N$2,'Summary All Indicators'!N$2,"")</f>
        <v>#N/A</v>
      </c>
      <c r="O64" s="40" t="e">
        <f>IF(VLOOKUP($A64,Assessment,11,TRUE)='Summary All Indicators'!O$2,'Summary All Indicators'!O$2,"")</f>
        <v>#N/A</v>
      </c>
      <c r="P64" s="38" t="e">
        <f>IF(VLOOKUP($A64,Assessment,13,TRUE)='Summary All Indicators'!P$2,'Summary All Indicators'!P$2,"")</f>
        <v>#N/A</v>
      </c>
      <c r="Q64" s="39" t="e">
        <f>IF(VLOOKUP($A64,Assessment,13,TRUE)='Summary All Indicators'!Q$2,'Summary All Indicators'!Q$2,"")</f>
        <v>#N/A</v>
      </c>
      <c r="R64" s="39" t="e">
        <f>IF(VLOOKUP($A64,Assessment,13,TRUE)='Summary All Indicators'!R$2,'Summary All Indicators'!R$2,"")</f>
        <v>#N/A</v>
      </c>
      <c r="S64" s="40" t="e">
        <f>IF(VLOOKUP($A64,Assessment,13,TRUE)='Summary All Indicators'!S$2,'Summary All Indicators'!S$2,"")</f>
        <v>#N/A</v>
      </c>
      <c r="U64" s="107" t="e">
        <f t="shared" si="77"/>
        <v>#N/A</v>
      </c>
      <c r="V64" s="107" t="e">
        <f t="shared" si="78"/>
        <v>#N/A</v>
      </c>
      <c r="W64" s="107" t="e">
        <f t="shared" si="79"/>
        <v>#N/A</v>
      </c>
      <c r="X64" s="107" t="e">
        <f t="shared" si="80"/>
        <v>#N/A</v>
      </c>
      <c r="Z64" s="107" t="e">
        <f t="shared" si="81"/>
        <v>#N/A</v>
      </c>
      <c r="AA64" s="107" t="e">
        <f t="shared" si="82"/>
        <v>#N/A</v>
      </c>
      <c r="AB64" s="107" t="e">
        <f t="shared" si="83"/>
        <v>#N/A</v>
      </c>
      <c r="AC64" s="107" t="e">
        <f t="shared" si="84"/>
        <v>#N/A</v>
      </c>
      <c r="AD64" s="107" t="e">
        <f>+Workshop!S57</f>
        <v>#N/A</v>
      </c>
      <c r="AE64" s="107" t="e">
        <f>IF(AD64="A",4,IF(AD64="B",3,IF(AD64="C",2,IF(AD64="D",1,NA))))</f>
        <v>#N/A</v>
      </c>
      <c r="AF64" s="107" t="e">
        <f>IF(D64="A",4,IF(D64="B",3,IF(D64="C",2,IF(D64="D",1,NA))))</f>
        <v>#N/A</v>
      </c>
      <c r="AG64" s="107">
        <f t="shared" si="85"/>
        <v>0</v>
      </c>
      <c r="AH64" s="107">
        <f t="shared" si="86"/>
        <v>0</v>
      </c>
      <c r="AI64" s="107">
        <f t="shared" si="87"/>
        <v>0</v>
      </c>
      <c r="AJ64" s="107">
        <f t="shared" si="13"/>
        <v>1</v>
      </c>
      <c r="BF64" s="151"/>
      <c r="BG64" s="151"/>
    </row>
    <row r="65" spans="1:59" x14ac:dyDescent="0.35">
      <c r="A65" s="30" t="s">
        <v>245</v>
      </c>
      <c r="B65" s="31" t="s">
        <v>76</v>
      </c>
      <c r="C65" s="85" t="e">
        <f>Workshop!M58</f>
        <v>#N/A</v>
      </c>
      <c r="D65" s="85" t="e">
        <f>Workshop!O58</f>
        <v>#N/A</v>
      </c>
      <c r="E65" s="85" t="e">
        <f>Workshop!Q58</f>
        <v>#N/A</v>
      </c>
      <c r="F65" s="38" t="e">
        <f>IF(VLOOKUP($A65,Assessment,9,TRUE)='Summary All Indicators'!F$2,'Summary All Indicators'!F$2,"")</f>
        <v>#N/A</v>
      </c>
      <c r="G65" s="39" t="e">
        <f>IF(VLOOKUP($A65,Assessment,9,TRUE)='Summary All Indicators'!G$2,'Summary All Indicators'!G$2,"")</f>
        <v>#N/A</v>
      </c>
      <c r="H65" s="39" t="e">
        <f>IF(VLOOKUP($A65,Assessment,9,TRUE)='Summary All Indicators'!H$2,'Summary All Indicators'!H$2,"")</f>
        <v>#N/A</v>
      </c>
      <c r="I65" s="57" t="e">
        <f>IF(VLOOKUP($A65,Assessment,9,TRUE)='Summary All Indicators'!I$2,'Summary All Indicators'!I$2,"")</f>
        <v>#N/A</v>
      </c>
      <c r="J65" s="40" t="e">
        <f>IF(VLOOKUP($A65,Assessment,9,TRUE)='Summary All Indicators'!J$2,'Summary All Indicators'!J$2,"")</f>
        <v>#N/A</v>
      </c>
      <c r="K65" s="38" t="e">
        <f>IF(VLOOKUP($A65,Assessment,11,TRUE)='Summary All Indicators'!K$2,'Summary All Indicators'!K$2,"")</f>
        <v>#N/A</v>
      </c>
      <c r="L65" s="39" t="e">
        <f>IF(VLOOKUP($A65,Assessment,11,TRUE)='Summary All Indicators'!L$2,'Summary All Indicators'!L$2,"")</f>
        <v>#N/A</v>
      </c>
      <c r="M65" s="39" t="e">
        <f>IF(VLOOKUP($A65,Assessment,11,TRUE)='Summary All Indicators'!M$2,'Summary All Indicators'!M$2,"")</f>
        <v>#N/A</v>
      </c>
      <c r="N65" s="57" t="e">
        <f>IF(VLOOKUP($A65,Assessment,11,TRUE)='Summary All Indicators'!N$2,'Summary All Indicators'!N$2,"")</f>
        <v>#N/A</v>
      </c>
      <c r="O65" s="40" t="e">
        <f>IF(VLOOKUP($A65,Assessment,11,TRUE)='Summary All Indicators'!O$2,'Summary All Indicators'!O$2,"")</f>
        <v>#N/A</v>
      </c>
      <c r="P65" s="38" t="e">
        <f>IF(VLOOKUP($A65,Assessment,13,TRUE)='Summary All Indicators'!P$2,'Summary All Indicators'!P$2,"")</f>
        <v>#N/A</v>
      </c>
      <c r="Q65" s="39" t="e">
        <f>IF(VLOOKUP($A65,Assessment,13,TRUE)='Summary All Indicators'!Q$2,'Summary All Indicators'!Q$2,"")</f>
        <v>#N/A</v>
      </c>
      <c r="R65" s="39" t="e">
        <f>IF(VLOOKUP($A65,Assessment,13,TRUE)='Summary All Indicators'!R$2,'Summary All Indicators'!R$2,"")</f>
        <v>#N/A</v>
      </c>
      <c r="S65" s="40" t="e">
        <f>IF(VLOOKUP($A65,Assessment,13,TRUE)='Summary All Indicators'!S$2,'Summary All Indicators'!S$2,"")</f>
        <v>#N/A</v>
      </c>
      <c r="U65" s="107" t="e">
        <f t="shared" si="77"/>
        <v>#N/A</v>
      </c>
      <c r="V65" s="107" t="e">
        <f t="shared" si="78"/>
        <v>#N/A</v>
      </c>
      <c r="W65" s="107" t="e">
        <f t="shared" si="79"/>
        <v>#N/A</v>
      </c>
      <c r="X65" s="107" t="e">
        <f t="shared" si="80"/>
        <v>#N/A</v>
      </c>
      <c r="Z65" s="107" t="e">
        <f t="shared" si="81"/>
        <v>#N/A</v>
      </c>
      <c r="AA65" s="107" t="e">
        <f t="shared" si="82"/>
        <v>#N/A</v>
      </c>
      <c r="AB65" s="107" t="e">
        <f t="shared" si="83"/>
        <v>#N/A</v>
      </c>
      <c r="AC65" s="107" t="e">
        <f t="shared" si="84"/>
        <v>#N/A</v>
      </c>
      <c r="AD65" s="107" t="e">
        <f>+Workshop!S58</f>
        <v>#N/A</v>
      </c>
      <c r="AE65" s="107" t="e">
        <f>IF(AD65="A",4,IF(AD65="B",3,IF(AD65="C",2,IF(AD65="D",1,NA))))</f>
        <v>#N/A</v>
      </c>
      <c r="AF65" s="107" t="e">
        <f>IF(D65="A",4,IF(D65="B",3,IF(D65="C",2,IF(D65="D",1,NA))))</f>
        <v>#N/A</v>
      </c>
      <c r="AG65" s="107">
        <f t="shared" si="85"/>
        <v>0</v>
      </c>
      <c r="AH65" s="107">
        <f t="shared" si="86"/>
        <v>0</v>
      </c>
      <c r="AI65" s="107">
        <f t="shared" si="87"/>
        <v>0</v>
      </c>
      <c r="AJ65" s="107">
        <f t="shared" si="13"/>
        <v>1</v>
      </c>
      <c r="BF65" s="151"/>
      <c r="BG65" s="151"/>
    </row>
    <row r="66" spans="1:59" x14ac:dyDescent="0.35">
      <c r="A66" s="30" t="s">
        <v>269</v>
      </c>
      <c r="B66" s="31" t="s">
        <v>288</v>
      </c>
      <c r="C66" s="85" t="e">
        <f>Workshop!M59</f>
        <v>#N/A</v>
      </c>
      <c r="D66" s="85" t="e">
        <f>Workshop!O59</f>
        <v>#N/A</v>
      </c>
      <c r="E66" s="85" t="e">
        <f>Workshop!Q59</f>
        <v>#N/A</v>
      </c>
      <c r="F66" s="38" t="e">
        <f>IF(VLOOKUP($A66,Assessment,9,TRUE)='Summary All Indicators'!F$2,'Summary All Indicators'!F$2,"")</f>
        <v>#N/A</v>
      </c>
      <c r="G66" s="39" t="e">
        <f>IF(VLOOKUP($A66,Assessment,9,TRUE)='Summary All Indicators'!G$2,'Summary All Indicators'!G$2,"")</f>
        <v>#N/A</v>
      </c>
      <c r="H66" s="39" t="e">
        <f>IF(VLOOKUP($A66,Assessment,9,TRUE)='Summary All Indicators'!H$2,'Summary All Indicators'!H$2,"")</f>
        <v>#N/A</v>
      </c>
      <c r="I66" s="57" t="e">
        <f>IF(VLOOKUP($A66,Assessment,9,TRUE)='Summary All Indicators'!I$2,'Summary All Indicators'!I$2,"")</f>
        <v>#N/A</v>
      </c>
      <c r="J66" s="40" t="e">
        <f>IF(VLOOKUP($A66,Assessment,9,TRUE)='Summary All Indicators'!J$2,'Summary All Indicators'!J$2,"")</f>
        <v>#N/A</v>
      </c>
      <c r="K66" s="38" t="e">
        <f>IF(VLOOKUP($A66,Assessment,11,TRUE)='Summary All Indicators'!K$2,'Summary All Indicators'!K$2,"")</f>
        <v>#N/A</v>
      </c>
      <c r="L66" s="39" t="e">
        <f>IF(VLOOKUP($A66,Assessment,11,TRUE)='Summary All Indicators'!L$2,'Summary All Indicators'!L$2,"")</f>
        <v>#N/A</v>
      </c>
      <c r="M66" s="39" t="e">
        <f>IF(VLOOKUP($A66,Assessment,11,TRUE)='Summary All Indicators'!M$2,'Summary All Indicators'!M$2,"")</f>
        <v>#N/A</v>
      </c>
      <c r="N66" s="57" t="e">
        <f>IF(VLOOKUP($A66,Assessment,11,TRUE)='Summary All Indicators'!N$2,'Summary All Indicators'!N$2,"")</f>
        <v>#N/A</v>
      </c>
      <c r="O66" s="40" t="e">
        <f>IF(VLOOKUP($A66,Assessment,11,TRUE)='Summary All Indicators'!O$2,'Summary All Indicators'!O$2,"")</f>
        <v>#N/A</v>
      </c>
      <c r="P66" s="38" t="e">
        <f>IF(VLOOKUP($A66,Assessment,13,TRUE)='Summary All Indicators'!P$2,'Summary All Indicators'!P$2,"")</f>
        <v>#N/A</v>
      </c>
      <c r="Q66" s="39" t="e">
        <f>IF(VLOOKUP($A66,Assessment,13,TRUE)='Summary All Indicators'!Q$2,'Summary All Indicators'!Q$2,"")</f>
        <v>#N/A</v>
      </c>
      <c r="R66" s="39" t="e">
        <f>IF(VLOOKUP($A66,Assessment,13,TRUE)='Summary All Indicators'!R$2,'Summary All Indicators'!R$2,"")</f>
        <v>#N/A</v>
      </c>
      <c r="S66" s="40" t="e">
        <f>IF(VLOOKUP($A66,Assessment,13,TRUE)='Summary All Indicators'!S$2,'Summary All Indicators'!S$2,"")</f>
        <v>#N/A</v>
      </c>
      <c r="U66" s="107" t="e">
        <f t="shared" si="77"/>
        <v>#N/A</v>
      </c>
      <c r="V66" s="107" t="e">
        <f t="shared" si="78"/>
        <v>#N/A</v>
      </c>
      <c r="W66" s="107" t="e">
        <f t="shared" si="79"/>
        <v>#N/A</v>
      </c>
      <c r="X66" s="107" t="e">
        <f t="shared" si="80"/>
        <v>#N/A</v>
      </c>
      <c r="Z66" s="107" t="e">
        <f t="shared" si="81"/>
        <v>#N/A</v>
      </c>
      <c r="AA66" s="107" t="e">
        <f t="shared" si="82"/>
        <v>#N/A</v>
      </c>
      <c r="AB66" s="107" t="e">
        <f t="shared" si="83"/>
        <v>#N/A</v>
      </c>
      <c r="AC66" s="107" t="e">
        <f t="shared" si="84"/>
        <v>#N/A</v>
      </c>
      <c r="AD66" s="107" t="e">
        <f>+Workshop!S59</f>
        <v>#N/A</v>
      </c>
      <c r="AE66" s="107" t="e">
        <f>IF(AD66="A",4,IF(AD66="B",3,IF(AD66="C",2,IF(AD66="D",1,NA))))</f>
        <v>#N/A</v>
      </c>
      <c r="AF66" s="107" t="e">
        <f>IF(D66="A",4,IF(D66="B",3,IF(D66="C",2,IF(D66="D",1,NA))))</f>
        <v>#N/A</v>
      </c>
      <c r="AG66" s="107">
        <f t="shared" si="85"/>
        <v>0</v>
      </c>
      <c r="AH66" s="107">
        <f t="shared" si="86"/>
        <v>0</v>
      </c>
      <c r="AI66" s="107">
        <f t="shared" si="87"/>
        <v>0</v>
      </c>
      <c r="AJ66" s="107">
        <f t="shared" si="13"/>
        <v>1</v>
      </c>
      <c r="BF66" s="151"/>
      <c r="BG66" s="151"/>
    </row>
    <row r="67" spans="1:59" x14ac:dyDescent="0.35">
      <c r="A67" s="30" t="s">
        <v>270</v>
      </c>
      <c r="B67" s="31" t="s">
        <v>636</v>
      </c>
      <c r="C67" s="85" t="e">
        <f>Workshop!M60</f>
        <v>#N/A</v>
      </c>
      <c r="D67" s="85" t="e">
        <f>Workshop!O60</f>
        <v>#N/A</v>
      </c>
      <c r="E67" s="85" t="e">
        <f>Workshop!Q60</f>
        <v>#N/A</v>
      </c>
      <c r="F67" s="38" t="e">
        <f>IF(VLOOKUP($A67,Assessment,9,TRUE)='Summary All Indicators'!F$2,'Summary All Indicators'!F$2,"")</f>
        <v>#N/A</v>
      </c>
      <c r="G67" s="93" t="e">
        <f>IF(VLOOKUP($A67,Assessment,9,TRUE)='Summary All Indicators'!G$2,'Summary All Indicators'!G$2,"")</f>
        <v>#N/A</v>
      </c>
      <c r="H67" s="93" t="e">
        <f>IF(VLOOKUP($A67,Assessment,9,TRUE)='Summary All Indicators'!H$2,'Summary All Indicators'!H$2,"")</f>
        <v>#N/A</v>
      </c>
      <c r="I67" s="95" t="e">
        <f>IF(VLOOKUP($A67,Assessment,9,TRUE)='Summary All Indicators'!I$2,'Summary All Indicators'!I$2,"")</f>
        <v>#N/A</v>
      </c>
      <c r="J67" s="40" t="e">
        <f>IF(VLOOKUP($A67,Assessment,9,TRUE)='Summary All Indicators'!J$2,'Summary All Indicators'!J$2,"")</f>
        <v>#N/A</v>
      </c>
      <c r="K67" s="38" t="e">
        <f>IF(VLOOKUP($A67,Assessment,11,TRUE)='Summary All Indicators'!K$2,'Summary All Indicators'!K$2,"")</f>
        <v>#N/A</v>
      </c>
      <c r="L67" s="93" t="e">
        <f>IF(VLOOKUP($A67,Assessment,11,TRUE)='Summary All Indicators'!L$2,'Summary All Indicators'!L$2,"")</f>
        <v>#N/A</v>
      </c>
      <c r="M67" s="93" t="e">
        <f>IF(VLOOKUP($A67,Assessment,11,TRUE)='Summary All Indicators'!M$2,'Summary All Indicators'!M$2,"")</f>
        <v>#N/A</v>
      </c>
      <c r="N67" s="95" t="e">
        <f>IF(VLOOKUP($A67,Assessment,11,TRUE)='Summary All Indicators'!N$2,'Summary All Indicators'!N$2,"")</f>
        <v>#N/A</v>
      </c>
      <c r="O67" s="40" t="e">
        <f>IF(VLOOKUP($A67,Assessment,11,TRUE)='Summary All Indicators'!O$2,'Summary All Indicators'!O$2,"")</f>
        <v>#N/A</v>
      </c>
      <c r="P67" s="38" t="e">
        <f>IF(VLOOKUP($A67,Assessment,13,TRUE)='Summary All Indicators'!P$2,'Summary All Indicators'!P$2,"")</f>
        <v>#N/A</v>
      </c>
      <c r="Q67" s="93" t="e">
        <f>IF(VLOOKUP($A67,Assessment,13,TRUE)='Summary All Indicators'!Q$2,'Summary All Indicators'!Q$2,"")</f>
        <v>#N/A</v>
      </c>
      <c r="R67" s="93" t="e">
        <f>IF(VLOOKUP($A67,Assessment,13,TRUE)='Summary All Indicators'!R$2,'Summary All Indicators'!R$2,"")</f>
        <v>#N/A</v>
      </c>
      <c r="S67" s="40" t="e">
        <f>IF(VLOOKUP($A67,Assessment,13,TRUE)='Summary All Indicators'!S$2,'Summary All Indicators'!S$2,"")</f>
        <v>#N/A</v>
      </c>
      <c r="U67" s="107" t="e">
        <f t="shared" si="77"/>
        <v>#N/A</v>
      </c>
      <c r="V67" s="107" t="e">
        <f t="shared" si="78"/>
        <v>#N/A</v>
      </c>
      <c r="W67" s="107" t="e">
        <f t="shared" si="79"/>
        <v>#N/A</v>
      </c>
      <c r="X67" s="107" t="e">
        <f t="shared" si="80"/>
        <v>#N/A</v>
      </c>
      <c r="Z67" s="107" t="e">
        <f t="shared" si="81"/>
        <v>#N/A</v>
      </c>
      <c r="AA67" s="107" t="e">
        <f t="shared" si="82"/>
        <v>#N/A</v>
      </c>
      <c r="AB67" s="107" t="e">
        <f t="shared" si="83"/>
        <v>#N/A</v>
      </c>
      <c r="AC67" s="107" t="e">
        <f t="shared" si="84"/>
        <v>#N/A</v>
      </c>
      <c r="AD67" s="107" t="e">
        <f>+Workshop!S60</f>
        <v>#N/A</v>
      </c>
      <c r="AE67" s="107" t="e">
        <f>IF(AD67="A",4,IF(AD67="B",3,IF(AD67="C",2,IF(AD67="D",1,NA))))</f>
        <v>#N/A</v>
      </c>
      <c r="AF67" s="107" t="e">
        <f>IF(D67="A",4,IF(D67="B",3,IF(D67="C",2,IF(D67="D",1,NA))))</f>
        <v>#N/A</v>
      </c>
      <c r="AG67" s="107">
        <f t="shared" si="85"/>
        <v>0</v>
      </c>
      <c r="AH67" s="107">
        <f t="shared" si="86"/>
        <v>0</v>
      </c>
      <c r="AI67" s="107">
        <f t="shared" si="87"/>
        <v>0</v>
      </c>
      <c r="AJ67" s="107">
        <f t="shared" si="13"/>
        <v>1</v>
      </c>
      <c r="BF67" s="151"/>
      <c r="BG67" s="151"/>
    </row>
    <row r="68" spans="1:59" x14ac:dyDescent="0.35">
      <c r="A68" s="30" t="s">
        <v>481</v>
      </c>
      <c r="B68" s="31" t="s">
        <v>624</v>
      </c>
      <c r="C68" s="85" t="e">
        <f>Workshop!M61</f>
        <v>#N/A</v>
      </c>
      <c r="D68" s="85" t="e">
        <f>Workshop!O61</f>
        <v>#N/A</v>
      </c>
      <c r="E68" s="85" t="e">
        <f>Workshop!Q61</f>
        <v>#N/A</v>
      </c>
      <c r="F68" s="38" t="e">
        <f>IF(VLOOKUP($A68,Assessment,9,TRUE)='Summary All Indicators'!F$2,'Summary All Indicators'!F$2,"")</f>
        <v>#N/A</v>
      </c>
      <c r="G68" s="93" t="e">
        <f>IF(VLOOKUP($A68,Assessment,9,TRUE)='Summary All Indicators'!G$2,'Summary All Indicators'!G$2,"")</f>
        <v>#N/A</v>
      </c>
      <c r="H68" s="93" t="e">
        <f>IF(VLOOKUP($A68,Assessment,9,TRUE)='Summary All Indicators'!H$2,'Summary All Indicators'!H$2,"")</f>
        <v>#N/A</v>
      </c>
      <c r="I68" s="95" t="e">
        <f>IF(VLOOKUP($A68,Assessment,9,TRUE)='Summary All Indicators'!I$2,'Summary All Indicators'!I$2,"")</f>
        <v>#N/A</v>
      </c>
      <c r="J68" s="40" t="e">
        <f>IF(VLOOKUP($A68,Assessment,9,TRUE)='Summary All Indicators'!J$2,'Summary All Indicators'!J$2,"")</f>
        <v>#N/A</v>
      </c>
      <c r="K68" s="38" t="e">
        <f>IF(VLOOKUP($A68,Assessment,11,TRUE)='Summary All Indicators'!K$2,'Summary All Indicators'!K$2,"")</f>
        <v>#N/A</v>
      </c>
      <c r="L68" s="93" t="e">
        <f>IF(VLOOKUP($A68,Assessment,11,TRUE)='Summary All Indicators'!L$2,'Summary All Indicators'!L$2,"")</f>
        <v>#N/A</v>
      </c>
      <c r="M68" s="93" t="e">
        <f>IF(VLOOKUP($A68,Assessment,11,TRUE)='Summary All Indicators'!M$2,'Summary All Indicators'!M$2,"")</f>
        <v>#N/A</v>
      </c>
      <c r="N68" s="95" t="e">
        <f>IF(VLOOKUP($A68,Assessment,11,TRUE)='Summary All Indicators'!N$2,'Summary All Indicators'!N$2,"")</f>
        <v>#N/A</v>
      </c>
      <c r="O68" s="40" t="e">
        <f>IF(VLOOKUP($A68,Assessment,11,TRUE)='Summary All Indicators'!O$2,'Summary All Indicators'!O$2,"")</f>
        <v>#N/A</v>
      </c>
      <c r="P68" s="38" t="e">
        <f>IF(VLOOKUP($A68,Assessment,13,TRUE)='Summary All Indicators'!P$2,'Summary All Indicators'!P$2,"")</f>
        <v>#N/A</v>
      </c>
      <c r="Q68" s="93" t="e">
        <f>IF(VLOOKUP($A68,Assessment,13,TRUE)='Summary All Indicators'!Q$2,'Summary All Indicators'!Q$2,"")</f>
        <v>#N/A</v>
      </c>
      <c r="R68" s="93" t="e">
        <f>IF(VLOOKUP($A68,Assessment,13,TRUE)='Summary All Indicators'!R$2,'Summary All Indicators'!R$2,"")</f>
        <v>#N/A</v>
      </c>
      <c r="S68" s="40" t="e">
        <f>IF(VLOOKUP($A68,Assessment,13,TRUE)='Summary All Indicators'!S$2,'Summary All Indicators'!S$2,"")</f>
        <v>#N/A</v>
      </c>
      <c r="U68" s="107" t="e">
        <f t="shared" si="77"/>
        <v>#N/A</v>
      </c>
      <c r="V68" s="107" t="e">
        <f t="shared" si="78"/>
        <v>#N/A</v>
      </c>
      <c r="W68" s="107" t="e">
        <f t="shared" si="79"/>
        <v>#N/A</v>
      </c>
      <c r="X68" s="107" t="e">
        <f t="shared" si="80"/>
        <v>#N/A</v>
      </c>
      <c r="Z68" s="107" t="e">
        <f t="shared" si="81"/>
        <v>#N/A</v>
      </c>
      <c r="AA68" s="107" t="e">
        <f t="shared" si="82"/>
        <v>#N/A</v>
      </c>
      <c r="AB68" s="107" t="e">
        <f t="shared" si="83"/>
        <v>#N/A</v>
      </c>
      <c r="AC68" s="107" t="e">
        <f t="shared" si="84"/>
        <v>#N/A</v>
      </c>
      <c r="AD68" s="107" t="e">
        <f>+Workshop!S61</f>
        <v>#N/A</v>
      </c>
      <c r="AE68" s="107" t="e">
        <f>IF(AD68="A",4,IF(AD68="B",3,IF(AD68="C",2,IF(AD68="D",1,NA))))</f>
        <v>#N/A</v>
      </c>
      <c r="AF68" s="107" t="e">
        <f>IF(D68="A",4,IF(D68="B",3,IF(D68="C",2,IF(D68="D",1,NA))))</f>
        <v>#N/A</v>
      </c>
      <c r="AG68" s="107">
        <f t="shared" si="85"/>
        <v>0</v>
      </c>
      <c r="AH68" s="107">
        <f t="shared" si="86"/>
        <v>0</v>
      </c>
      <c r="AI68" s="107">
        <f t="shared" si="87"/>
        <v>0</v>
      </c>
      <c r="AJ68" s="107">
        <f t="shared" si="13"/>
        <v>1</v>
      </c>
      <c r="BF68" s="151"/>
      <c r="BG68" s="151"/>
    </row>
    <row r="69" spans="1:59" x14ac:dyDescent="0.35">
      <c r="A69" s="238" t="s">
        <v>261</v>
      </c>
      <c r="B69" s="239"/>
      <c r="C69" s="12"/>
      <c r="D69" s="12"/>
      <c r="E69" s="12"/>
      <c r="F69" s="28"/>
      <c r="G69" s="22"/>
      <c r="H69" s="22"/>
      <c r="I69" s="22"/>
      <c r="J69" s="59"/>
      <c r="K69" s="28"/>
      <c r="L69" s="22"/>
      <c r="M69" s="22"/>
      <c r="N69" s="22"/>
      <c r="O69" s="59"/>
      <c r="P69" s="28"/>
      <c r="Q69" s="22"/>
      <c r="R69" s="22"/>
      <c r="S69" s="29"/>
      <c r="BF69" s="151"/>
      <c r="BG69" s="151"/>
    </row>
    <row r="70" spans="1:59" x14ac:dyDescent="0.35">
      <c r="A70" s="30" t="s">
        <v>246</v>
      </c>
      <c r="B70" s="31" t="s">
        <v>67</v>
      </c>
      <c r="C70" s="85" t="e">
        <f>Workshop!M62</f>
        <v>#N/A</v>
      </c>
      <c r="D70" s="85" t="e">
        <f>Workshop!O62</f>
        <v>#N/A</v>
      </c>
      <c r="E70" s="85" t="e">
        <f>Workshop!Q62</f>
        <v>#N/A</v>
      </c>
      <c r="F70" s="38" t="e">
        <f>IF(VLOOKUP($A70,Assessment,9,TRUE)='Summary All Indicators'!F$2,'Summary All Indicators'!F$2,"")</f>
        <v>#N/A</v>
      </c>
      <c r="G70" s="39" t="e">
        <f>IF(VLOOKUP($A70,Assessment,9,TRUE)='Summary All Indicators'!G$2,'Summary All Indicators'!G$2,"")</f>
        <v>#N/A</v>
      </c>
      <c r="H70" s="39" t="e">
        <f>IF(VLOOKUP($A70,Assessment,9,TRUE)='Summary All Indicators'!H$2,'Summary All Indicators'!H$2,"")</f>
        <v>#N/A</v>
      </c>
      <c r="I70" s="57" t="e">
        <f>IF(VLOOKUP($A70,Assessment,9,TRUE)='Summary All Indicators'!I$2,'Summary All Indicators'!I$2,"")</f>
        <v>#N/A</v>
      </c>
      <c r="J70" s="40" t="e">
        <f>IF(VLOOKUP($A70,Assessment,9,TRUE)='Summary All Indicators'!J$2,'Summary All Indicators'!J$2,"")</f>
        <v>#N/A</v>
      </c>
      <c r="K70" s="38" t="e">
        <f>IF(VLOOKUP($A70,Assessment,11,TRUE)='Summary All Indicators'!K$2,'Summary All Indicators'!K$2,"")</f>
        <v>#N/A</v>
      </c>
      <c r="L70" s="39" t="e">
        <f>IF(VLOOKUP($A70,Assessment,11,TRUE)='Summary All Indicators'!L$2,'Summary All Indicators'!L$2,"")</f>
        <v>#N/A</v>
      </c>
      <c r="M70" s="39" t="e">
        <f>IF(VLOOKUP($A70,Assessment,11,TRUE)='Summary All Indicators'!M$2,'Summary All Indicators'!M$2,"")</f>
        <v>#N/A</v>
      </c>
      <c r="N70" s="57" t="e">
        <f>IF(VLOOKUP($A70,Assessment,11,TRUE)='Summary All Indicators'!N$2,'Summary All Indicators'!N$2,"")</f>
        <v>#N/A</v>
      </c>
      <c r="O70" s="40" t="e">
        <f>IF(VLOOKUP($A70,Assessment,11,TRUE)='Summary All Indicators'!O$2,'Summary All Indicators'!O$2,"")</f>
        <v>#N/A</v>
      </c>
      <c r="P70" s="38" t="e">
        <f>IF(VLOOKUP($A70,Assessment,13,TRUE)='Summary All Indicators'!P$2,'Summary All Indicators'!P$2,"")</f>
        <v>#N/A</v>
      </c>
      <c r="Q70" s="39" t="e">
        <f>IF(VLOOKUP($A70,Assessment,13,TRUE)='Summary All Indicators'!Q$2,'Summary All Indicators'!Q$2,"")</f>
        <v>#N/A</v>
      </c>
      <c r="R70" s="39" t="e">
        <f>IF(VLOOKUP($A70,Assessment,13,TRUE)='Summary All Indicators'!R$2,'Summary All Indicators'!R$2,"")</f>
        <v>#N/A</v>
      </c>
      <c r="S70" s="40" t="e">
        <f>IF(VLOOKUP($A70,Assessment,13,TRUE)='Summary All Indicators'!S$2,'Summary All Indicators'!S$2,"")</f>
        <v>#N/A</v>
      </c>
      <c r="U70" s="107" t="e">
        <f t="shared" ref="U70:U75" si="88">IF((V70+X70)=1,0,IF(VLOOKUP(A70,Assessment,9,FALSE)&gt;VLOOKUP(A70,Assessment,11,FALSE),1,0))</f>
        <v>#N/A</v>
      </c>
      <c r="V70" s="107" t="e">
        <f t="shared" ref="V70:V75" si="89">IF(X70=1,0,IF(VLOOKUP(A70,Assessment,9,FALSE)=VLOOKUP(A70,Assessment,11,FALSE),1,0))</f>
        <v>#N/A</v>
      </c>
      <c r="W70" s="107" t="e">
        <f t="shared" ref="W70:W75" si="90">IF((V70+X70)=1,0,IF(VLOOKUP(A70,Assessment,9,FALSE)&lt;VLOOKUP(A70,Assessment,11,FALSE),1,0))</f>
        <v>#N/A</v>
      </c>
      <c r="X70" s="107" t="e">
        <f t="shared" ref="X70:X75" si="91">IF(VLOOKUP(A70,Assessment,9,FALSE)="NA",1,IF(VLOOKUP(A70,Assessment,11,FALSE)="NA",1,0))</f>
        <v>#N/A</v>
      </c>
      <c r="Z70" s="107" t="e">
        <f t="shared" ref="Z70:Z75" si="92">IF((AA70+AC70)=1,0,IF(VLOOKUP(A70,Assessment,11,FALSE)&gt;VLOOKUP(A70,Assessment,13,FALSE),1,0))</f>
        <v>#N/A</v>
      </c>
      <c r="AA70" s="107" t="e">
        <f t="shared" ref="AA70:AA75" si="93">IF(AC70=1,0,IF(VLOOKUP(A70,Assessment,11,FALSE)=VLOOKUP(A70,Assessment,13,FALSE),1,0))</f>
        <v>#N/A</v>
      </c>
      <c r="AB70" s="107" t="e">
        <f t="shared" ref="AB70:AB75" si="94">IF((AA70+AC70)=1,0,IF(VLOOKUP(A70,Assessment,11,FALSE)&lt;VLOOKUP(A70,Assessment,13,FALSE),1,0))</f>
        <v>#N/A</v>
      </c>
      <c r="AC70" s="107" t="e">
        <f t="shared" ref="AC70:AC75" si="95">IF(VLOOKUP(A70,Assessment,11,FALSE)="NA",1,IF(VLOOKUP(A70,Assessment,13,FALSE)="NA",1,0))</f>
        <v>#N/A</v>
      </c>
      <c r="AD70" s="107" t="e">
        <f>+Workshop!S62</f>
        <v>#N/A</v>
      </c>
      <c r="AE70" s="107" t="e">
        <f>IF(AD70="A",4,IF(AD70="B",3,IF(AD70="C",2,IF(AD70="D",1,NA))))</f>
        <v>#N/A</v>
      </c>
      <c r="AF70" s="107" t="e">
        <f>IF(AD70="A",4,IF(AD70="B",3,IF(AD70="C",2,IF(AD70="D",1,NA))))</f>
        <v>#N/A</v>
      </c>
      <c r="AG70" s="107">
        <f t="shared" ref="AG70:AG75" si="96">IFERROR(IF(AF70&gt;AE70,1,0),0)</f>
        <v>0</v>
      </c>
      <c r="AH70" s="107">
        <f t="shared" ref="AH70:AH75" si="97">IFERROR(IF(AE70=AF70,1,0),0)</f>
        <v>0</v>
      </c>
      <c r="AI70" s="107">
        <f t="shared" ref="AI70:AI75" si="98">IFERROR(IF(AF70&lt;AE70,1,0),0)</f>
        <v>0</v>
      </c>
      <c r="AJ70" s="107">
        <f t="shared" ref="AJ70:AJ83" si="99">1-SUM(AG70:AI70)</f>
        <v>1</v>
      </c>
      <c r="BF70" s="151"/>
      <c r="BG70" s="151"/>
    </row>
    <row r="71" spans="1:59" x14ac:dyDescent="0.35">
      <c r="A71" s="30" t="s">
        <v>247</v>
      </c>
      <c r="B71" s="31" t="s">
        <v>83</v>
      </c>
      <c r="C71" s="85" t="e">
        <f>Workshop!M63</f>
        <v>#N/A</v>
      </c>
      <c r="D71" s="85" t="e">
        <f>Workshop!O63</f>
        <v>#N/A</v>
      </c>
      <c r="E71" s="85" t="e">
        <f>Workshop!Q63</f>
        <v>#N/A</v>
      </c>
      <c r="F71" s="38" t="e">
        <f>IF(VLOOKUP($A71,Assessment,9,TRUE)='Summary All Indicators'!F$2,'Summary All Indicators'!F$2,"")</f>
        <v>#N/A</v>
      </c>
      <c r="G71" s="39" t="e">
        <f>IF(VLOOKUP($A71,Assessment,9,TRUE)='Summary All Indicators'!G$2,'Summary All Indicators'!G$2,"")</f>
        <v>#N/A</v>
      </c>
      <c r="H71" s="39" t="e">
        <f>IF(VLOOKUP($A71,Assessment,9,TRUE)='Summary All Indicators'!H$2,'Summary All Indicators'!H$2,"")</f>
        <v>#N/A</v>
      </c>
      <c r="I71" s="57" t="e">
        <f>IF(VLOOKUP($A71,Assessment,9,TRUE)='Summary All Indicators'!I$2,'Summary All Indicators'!I$2,"")</f>
        <v>#N/A</v>
      </c>
      <c r="J71" s="40" t="e">
        <f>IF(VLOOKUP($A71,Assessment,9,TRUE)='Summary All Indicators'!J$2,'Summary All Indicators'!J$2,"")</f>
        <v>#N/A</v>
      </c>
      <c r="K71" s="38" t="e">
        <f>IF(VLOOKUP($A71,Assessment,11,TRUE)='Summary All Indicators'!K$2,'Summary All Indicators'!K$2,"")</f>
        <v>#N/A</v>
      </c>
      <c r="L71" s="39" t="e">
        <f>IF(VLOOKUP($A71,Assessment,11,TRUE)='Summary All Indicators'!L$2,'Summary All Indicators'!L$2,"")</f>
        <v>#N/A</v>
      </c>
      <c r="M71" s="39" t="e">
        <f>IF(VLOOKUP($A71,Assessment,11,TRUE)='Summary All Indicators'!M$2,'Summary All Indicators'!M$2,"")</f>
        <v>#N/A</v>
      </c>
      <c r="N71" s="57" t="e">
        <f>IF(VLOOKUP($A71,Assessment,11,TRUE)='Summary All Indicators'!N$2,'Summary All Indicators'!N$2,"")</f>
        <v>#N/A</v>
      </c>
      <c r="O71" s="40" t="e">
        <f>IF(VLOOKUP($A71,Assessment,11,TRUE)='Summary All Indicators'!O$2,'Summary All Indicators'!O$2,"")</f>
        <v>#N/A</v>
      </c>
      <c r="P71" s="38" t="e">
        <f>IF(VLOOKUP($A71,Assessment,13,TRUE)='Summary All Indicators'!P$2,'Summary All Indicators'!P$2,"")</f>
        <v>#N/A</v>
      </c>
      <c r="Q71" s="39" t="e">
        <f>IF(VLOOKUP($A71,Assessment,13,TRUE)='Summary All Indicators'!Q$2,'Summary All Indicators'!Q$2,"")</f>
        <v>#N/A</v>
      </c>
      <c r="R71" s="39" t="e">
        <f>IF(VLOOKUP($A71,Assessment,13,TRUE)='Summary All Indicators'!R$2,'Summary All Indicators'!R$2,"")</f>
        <v>#N/A</v>
      </c>
      <c r="S71" s="40" t="e">
        <f>IF(VLOOKUP($A71,Assessment,13,TRUE)='Summary All Indicators'!S$2,'Summary All Indicators'!S$2,"")</f>
        <v>#N/A</v>
      </c>
      <c r="U71" s="107" t="e">
        <f t="shared" si="88"/>
        <v>#N/A</v>
      </c>
      <c r="V71" s="107" t="e">
        <f t="shared" si="89"/>
        <v>#N/A</v>
      </c>
      <c r="W71" s="107" t="e">
        <f t="shared" si="90"/>
        <v>#N/A</v>
      </c>
      <c r="X71" s="107" t="e">
        <f t="shared" si="91"/>
        <v>#N/A</v>
      </c>
      <c r="Z71" s="107" t="e">
        <f t="shared" si="92"/>
        <v>#N/A</v>
      </c>
      <c r="AA71" s="107" t="e">
        <f t="shared" si="93"/>
        <v>#N/A</v>
      </c>
      <c r="AB71" s="107" t="e">
        <f t="shared" si="94"/>
        <v>#N/A</v>
      </c>
      <c r="AC71" s="107" t="e">
        <f t="shared" si="95"/>
        <v>#N/A</v>
      </c>
      <c r="AD71" s="107" t="e">
        <f>+Workshop!S63</f>
        <v>#N/A</v>
      </c>
      <c r="AE71" s="107" t="e">
        <f>IF(AD71="A",4,IF(AD71="B",3,IF(AD71="C",2,IF(AD71="D",1,NA))))</f>
        <v>#N/A</v>
      </c>
      <c r="AF71" s="107" t="e">
        <f>IF(AD71="A",4,IF(AD71="B",3,IF(AD71="C",2,IF(AD71="D",1,NA))))</f>
        <v>#N/A</v>
      </c>
      <c r="AG71" s="107">
        <f t="shared" si="96"/>
        <v>0</v>
      </c>
      <c r="AH71" s="107">
        <f t="shared" si="97"/>
        <v>0</v>
      </c>
      <c r="AI71" s="107">
        <f t="shared" si="98"/>
        <v>0</v>
      </c>
      <c r="AJ71" s="107">
        <f t="shared" si="99"/>
        <v>1</v>
      </c>
      <c r="BF71" s="151"/>
      <c r="BG71" s="151"/>
    </row>
    <row r="72" spans="1:59" x14ac:dyDescent="0.35">
      <c r="A72" s="30" t="s">
        <v>248</v>
      </c>
      <c r="B72" s="31" t="s">
        <v>84</v>
      </c>
      <c r="C72" s="85" t="e">
        <f>Workshop!M64</f>
        <v>#N/A</v>
      </c>
      <c r="D72" s="85" t="e">
        <f>Workshop!O64</f>
        <v>#N/A</v>
      </c>
      <c r="E72" s="85" t="e">
        <f>Workshop!Q64</f>
        <v>#N/A</v>
      </c>
      <c r="F72" s="38" t="e">
        <f>IF(VLOOKUP($A72,Assessment,9,TRUE)='Summary All Indicators'!F$2,'Summary All Indicators'!F$2,"")</f>
        <v>#N/A</v>
      </c>
      <c r="G72" s="39" t="e">
        <f>IF(VLOOKUP($A72,Assessment,9,TRUE)='Summary All Indicators'!G$2,'Summary All Indicators'!G$2,"")</f>
        <v>#N/A</v>
      </c>
      <c r="H72" s="39" t="e">
        <f>IF(VLOOKUP($A72,Assessment,9,TRUE)='Summary All Indicators'!H$2,'Summary All Indicators'!H$2,"")</f>
        <v>#N/A</v>
      </c>
      <c r="I72" s="57" t="e">
        <f>IF(VLOOKUP($A72,Assessment,9,TRUE)='Summary All Indicators'!I$2,'Summary All Indicators'!I$2,"")</f>
        <v>#N/A</v>
      </c>
      <c r="J72" s="40" t="e">
        <f>IF(VLOOKUP($A72,Assessment,9,TRUE)='Summary All Indicators'!J$2,'Summary All Indicators'!J$2,"")</f>
        <v>#N/A</v>
      </c>
      <c r="K72" s="38" t="e">
        <f>IF(VLOOKUP($A72,Assessment,11,TRUE)='Summary All Indicators'!K$2,'Summary All Indicators'!K$2,"")</f>
        <v>#N/A</v>
      </c>
      <c r="L72" s="39" t="e">
        <f>IF(VLOOKUP($A72,Assessment,11,TRUE)='Summary All Indicators'!L$2,'Summary All Indicators'!L$2,"")</f>
        <v>#N/A</v>
      </c>
      <c r="M72" s="39" t="e">
        <f>IF(VLOOKUP($A72,Assessment,11,TRUE)='Summary All Indicators'!M$2,'Summary All Indicators'!M$2,"")</f>
        <v>#N/A</v>
      </c>
      <c r="N72" s="57" t="e">
        <f>IF(VLOOKUP($A72,Assessment,11,TRUE)='Summary All Indicators'!N$2,'Summary All Indicators'!N$2,"")</f>
        <v>#N/A</v>
      </c>
      <c r="O72" s="40" t="e">
        <f>IF(VLOOKUP($A72,Assessment,11,TRUE)='Summary All Indicators'!O$2,'Summary All Indicators'!O$2,"")</f>
        <v>#N/A</v>
      </c>
      <c r="P72" s="38" t="e">
        <f>IF(VLOOKUP($A72,Assessment,13,TRUE)='Summary All Indicators'!P$2,'Summary All Indicators'!P$2,"")</f>
        <v>#N/A</v>
      </c>
      <c r="Q72" s="39" t="e">
        <f>IF(VLOOKUP($A72,Assessment,13,TRUE)='Summary All Indicators'!Q$2,'Summary All Indicators'!Q$2,"")</f>
        <v>#N/A</v>
      </c>
      <c r="R72" s="39" t="e">
        <f>IF(VLOOKUP($A72,Assessment,13,TRUE)='Summary All Indicators'!R$2,'Summary All Indicators'!R$2,"")</f>
        <v>#N/A</v>
      </c>
      <c r="S72" s="40" t="e">
        <f>IF(VLOOKUP($A72,Assessment,13,TRUE)='Summary All Indicators'!S$2,'Summary All Indicators'!S$2,"")</f>
        <v>#N/A</v>
      </c>
      <c r="U72" s="107" t="e">
        <f t="shared" si="88"/>
        <v>#N/A</v>
      </c>
      <c r="V72" s="107" t="e">
        <f t="shared" si="89"/>
        <v>#N/A</v>
      </c>
      <c r="W72" s="107" t="e">
        <f t="shared" si="90"/>
        <v>#N/A</v>
      </c>
      <c r="X72" s="107" t="e">
        <f t="shared" si="91"/>
        <v>#N/A</v>
      </c>
      <c r="Z72" s="107" t="e">
        <f t="shared" si="92"/>
        <v>#N/A</v>
      </c>
      <c r="AA72" s="107" t="e">
        <f t="shared" si="93"/>
        <v>#N/A</v>
      </c>
      <c r="AB72" s="107" t="e">
        <f t="shared" si="94"/>
        <v>#N/A</v>
      </c>
      <c r="AC72" s="107" t="e">
        <f t="shared" si="95"/>
        <v>#N/A</v>
      </c>
      <c r="AD72" s="107" t="e">
        <f>+Workshop!S64</f>
        <v>#N/A</v>
      </c>
      <c r="AE72" s="107" t="e">
        <f>IF(AD72="A",4,IF(AD72="B",3,IF(AD72="C",2,IF(AD72="D",1,NA))))</f>
        <v>#N/A</v>
      </c>
      <c r="AF72" s="107" t="e">
        <f>IF(AD72="A",4,IF(AD72="B",3,IF(AD72="C",2,IF(AD72="D",1,NA))))</f>
        <v>#N/A</v>
      </c>
      <c r="AG72" s="107">
        <f t="shared" si="96"/>
        <v>0</v>
      </c>
      <c r="AH72" s="107">
        <f t="shared" si="97"/>
        <v>0</v>
      </c>
      <c r="AI72" s="107">
        <f t="shared" si="98"/>
        <v>0</v>
      </c>
      <c r="AJ72" s="107">
        <f t="shared" si="99"/>
        <v>1</v>
      </c>
      <c r="BF72" s="151"/>
      <c r="BG72" s="151"/>
    </row>
    <row r="73" spans="1:59" x14ac:dyDescent="0.35">
      <c r="A73" s="30" t="s">
        <v>249</v>
      </c>
      <c r="B73" s="31" t="s">
        <v>63</v>
      </c>
      <c r="C73" s="85" t="e">
        <f>Workshop!M65</f>
        <v>#N/A</v>
      </c>
      <c r="D73" s="85" t="e">
        <f>Workshop!O65</f>
        <v>#N/A</v>
      </c>
      <c r="E73" s="85" t="e">
        <f>Workshop!Q65</f>
        <v>#N/A</v>
      </c>
      <c r="F73" s="38" t="e">
        <f>IF(VLOOKUP($A73,Assessment,9,TRUE)='Summary All Indicators'!F$2,'Summary All Indicators'!F$2,"")</f>
        <v>#N/A</v>
      </c>
      <c r="G73" s="39" t="e">
        <f>IF(VLOOKUP($A73,Assessment,9,TRUE)='Summary All Indicators'!G$2,'Summary All Indicators'!G$2,"")</f>
        <v>#N/A</v>
      </c>
      <c r="H73" s="39" t="e">
        <f>IF(VLOOKUP($A73,Assessment,9,TRUE)='Summary All Indicators'!H$2,'Summary All Indicators'!H$2,"")</f>
        <v>#N/A</v>
      </c>
      <c r="I73" s="57" t="e">
        <f>IF(VLOOKUP($A73,Assessment,9,TRUE)='Summary All Indicators'!I$2,'Summary All Indicators'!I$2,"")</f>
        <v>#N/A</v>
      </c>
      <c r="J73" s="40" t="e">
        <f>IF(VLOOKUP($A73,Assessment,9,TRUE)='Summary All Indicators'!J$2,'Summary All Indicators'!J$2,"")</f>
        <v>#N/A</v>
      </c>
      <c r="K73" s="38" t="e">
        <f>IF(VLOOKUP($A73,Assessment,11,TRUE)='Summary All Indicators'!K$2,'Summary All Indicators'!K$2,"")</f>
        <v>#N/A</v>
      </c>
      <c r="L73" s="39" t="e">
        <f>IF(VLOOKUP($A73,Assessment,11,TRUE)='Summary All Indicators'!L$2,'Summary All Indicators'!L$2,"")</f>
        <v>#N/A</v>
      </c>
      <c r="M73" s="39" t="e">
        <f>IF(VLOOKUP($A73,Assessment,11,TRUE)='Summary All Indicators'!M$2,'Summary All Indicators'!M$2,"")</f>
        <v>#N/A</v>
      </c>
      <c r="N73" s="57" t="e">
        <f>IF(VLOOKUP($A73,Assessment,11,TRUE)='Summary All Indicators'!N$2,'Summary All Indicators'!N$2,"")</f>
        <v>#N/A</v>
      </c>
      <c r="O73" s="40" t="e">
        <f>IF(VLOOKUP($A73,Assessment,11,TRUE)='Summary All Indicators'!O$2,'Summary All Indicators'!O$2,"")</f>
        <v>#N/A</v>
      </c>
      <c r="P73" s="38" t="e">
        <f>IF(VLOOKUP($A73,Assessment,13,TRUE)='Summary All Indicators'!P$2,'Summary All Indicators'!P$2,"")</f>
        <v>#N/A</v>
      </c>
      <c r="Q73" s="39" t="e">
        <f>IF(VLOOKUP($A73,Assessment,13,TRUE)='Summary All Indicators'!Q$2,'Summary All Indicators'!Q$2,"")</f>
        <v>#N/A</v>
      </c>
      <c r="R73" s="39" t="e">
        <f>IF(VLOOKUP($A73,Assessment,13,TRUE)='Summary All Indicators'!R$2,'Summary All Indicators'!R$2,"")</f>
        <v>#N/A</v>
      </c>
      <c r="S73" s="40" t="e">
        <f>IF(VLOOKUP($A73,Assessment,13,TRUE)='Summary All Indicators'!S$2,'Summary All Indicators'!S$2,"")</f>
        <v>#N/A</v>
      </c>
      <c r="U73" s="107" t="e">
        <f t="shared" si="88"/>
        <v>#N/A</v>
      </c>
      <c r="V73" s="107" t="e">
        <f t="shared" si="89"/>
        <v>#N/A</v>
      </c>
      <c r="W73" s="107" t="e">
        <f t="shared" si="90"/>
        <v>#N/A</v>
      </c>
      <c r="X73" s="107" t="e">
        <f t="shared" si="91"/>
        <v>#N/A</v>
      </c>
      <c r="Z73" s="107" t="e">
        <f t="shared" si="92"/>
        <v>#N/A</v>
      </c>
      <c r="AA73" s="107" t="e">
        <f t="shared" si="93"/>
        <v>#N/A</v>
      </c>
      <c r="AB73" s="107" t="e">
        <f t="shared" si="94"/>
        <v>#N/A</v>
      </c>
      <c r="AC73" s="107" t="e">
        <f t="shared" si="95"/>
        <v>#N/A</v>
      </c>
      <c r="AD73" s="107" t="e">
        <f>+Workshop!S65</f>
        <v>#N/A</v>
      </c>
      <c r="AE73" s="107" t="e">
        <f>IF(AD73="A",4,IF(AD73="B",3,IF(AD73="C",2,IF(AD73="D",1,NA))))</f>
        <v>#N/A</v>
      </c>
      <c r="AF73" s="107" t="e">
        <f>IF(AD73="A",4,IF(AD73="B",3,IF(AD73="C",2,IF(AD73="D",1,NA))))</f>
        <v>#N/A</v>
      </c>
      <c r="AG73" s="107">
        <f t="shared" si="96"/>
        <v>0</v>
      </c>
      <c r="AH73" s="107">
        <f t="shared" si="97"/>
        <v>0</v>
      </c>
      <c r="AI73" s="107">
        <f t="shared" si="98"/>
        <v>0</v>
      </c>
      <c r="AJ73" s="107">
        <f t="shared" si="99"/>
        <v>1</v>
      </c>
      <c r="BF73" s="151"/>
      <c r="BG73" s="151"/>
    </row>
    <row r="74" spans="1:59" x14ac:dyDescent="0.35">
      <c r="A74" s="30" t="s">
        <v>250</v>
      </c>
      <c r="B74" s="31" t="s">
        <v>69</v>
      </c>
      <c r="C74" s="85" t="e">
        <f>Workshop!M66</f>
        <v>#N/A</v>
      </c>
      <c r="D74" s="85" t="e">
        <f>Workshop!O66</f>
        <v>#N/A</v>
      </c>
      <c r="E74" s="85" t="e">
        <f>Workshop!Q66</f>
        <v>#N/A</v>
      </c>
      <c r="F74" s="38" t="e">
        <f>IF(VLOOKUP($A74,Assessment,9,TRUE)='Summary All Indicators'!F$2,'Summary All Indicators'!F$2,"")</f>
        <v>#N/A</v>
      </c>
      <c r="G74" s="39" t="e">
        <f>IF(VLOOKUP($A74,Assessment,9,TRUE)='Summary All Indicators'!G$2,'Summary All Indicators'!G$2,"")</f>
        <v>#N/A</v>
      </c>
      <c r="H74" s="39" t="e">
        <f>IF(VLOOKUP($A74,Assessment,9,TRUE)='Summary All Indicators'!H$2,'Summary All Indicators'!H$2,"")</f>
        <v>#N/A</v>
      </c>
      <c r="I74" s="57" t="e">
        <f>IF(VLOOKUP($A74,Assessment,9,TRUE)='Summary All Indicators'!I$2,'Summary All Indicators'!I$2,"")</f>
        <v>#N/A</v>
      </c>
      <c r="J74" s="40" t="e">
        <f>IF(VLOOKUP($A74,Assessment,9,TRUE)='Summary All Indicators'!J$2,'Summary All Indicators'!J$2,"")</f>
        <v>#N/A</v>
      </c>
      <c r="K74" s="38" t="e">
        <f>IF(VLOOKUP($A74,Assessment,11,TRUE)='Summary All Indicators'!K$2,'Summary All Indicators'!K$2,"")</f>
        <v>#N/A</v>
      </c>
      <c r="L74" s="39" t="e">
        <f>IF(VLOOKUP($A74,Assessment,11,TRUE)='Summary All Indicators'!L$2,'Summary All Indicators'!L$2,"")</f>
        <v>#N/A</v>
      </c>
      <c r="M74" s="39" t="e">
        <f>IF(VLOOKUP($A74,Assessment,11,TRUE)='Summary All Indicators'!M$2,'Summary All Indicators'!M$2,"")</f>
        <v>#N/A</v>
      </c>
      <c r="N74" s="57" t="e">
        <f>IF(VLOOKUP($A74,Assessment,11,TRUE)='Summary All Indicators'!N$2,'Summary All Indicators'!N$2,"")</f>
        <v>#N/A</v>
      </c>
      <c r="O74" s="40" t="e">
        <f>IF(VLOOKUP($A74,Assessment,11,TRUE)='Summary All Indicators'!O$2,'Summary All Indicators'!O$2,"")</f>
        <v>#N/A</v>
      </c>
      <c r="P74" s="38" t="e">
        <f>IF(VLOOKUP($A74,Assessment,13,TRUE)='Summary All Indicators'!P$2,'Summary All Indicators'!P$2,"")</f>
        <v>#N/A</v>
      </c>
      <c r="Q74" s="39" t="e">
        <f>IF(VLOOKUP($A74,Assessment,13,TRUE)='Summary All Indicators'!Q$2,'Summary All Indicators'!Q$2,"")</f>
        <v>#N/A</v>
      </c>
      <c r="R74" s="39" t="e">
        <f>IF(VLOOKUP($A74,Assessment,13,TRUE)='Summary All Indicators'!R$2,'Summary All Indicators'!R$2,"")</f>
        <v>#N/A</v>
      </c>
      <c r="S74" s="40" t="e">
        <f>IF(VLOOKUP($A74,Assessment,13,TRUE)='Summary All Indicators'!S$2,'Summary All Indicators'!S$2,"")</f>
        <v>#N/A</v>
      </c>
      <c r="U74" s="107" t="e">
        <f t="shared" si="88"/>
        <v>#N/A</v>
      </c>
      <c r="V74" s="107" t="e">
        <f t="shared" si="89"/>
        <v>#N/A</v>
      </c>
      <c r="W74" s="107" t="e">
        <f t="shared" si="90"/>
        <v>#N/A</v>
      </c>
      <c r="X74" s="107" t="e">
        <f t="shared" si="91"/>
        <v>#N/A</v>
      </c>
      <c r="Z74" s="107" t="e">
        <f t="shared" si="92"/>
        <v>#N/A</v>
      </c>
      <c r="AA74" s="107" t="e">
        <f t="shared" si="93"/>
        <v>#N/A</v>
      </c>
      <c r="AB74" s="107" t="e">
        <f t="shared" si="94"/>
        <v>#N/A</v>
      </c>
      <c r="AC74" s="107" t="e">
        <f t="shared" si="95"/>
        <v>#N/A</v>
      </c>
      <c r="AD74" s="107" t="e">
        <f>+Workshop!S66</f>
        <v>#N/A</v>
      </c>
      <c r="AE74" s="107" t="e">
        <f>IF(AD74="A",4,IF(AD74="B",3,IF(AD74="C",2,IF(AD74="D",1,NA))))</f>
        <v>#N/A</v>
      </c>
      <c r="AF74" s="107" t="e">
        <f>IF(AD74="A",4,IF(AD74="B",3,IF(AD74="C",2,IF(AD74="D",1,NA))))</f>
        <v>#N/A</v>
      </c>
      <c r="AG74" s="107">
        <f t="shared" si="96"/>
        <v>0</v>
      </c>
      <c r="AH74" s="107">
        <f t="shared" si="97"/>
        <v>0</v>
      </c>
      <c r="AI74" s="107">
        <f t="shared" si="98"/>
        <v>0</v>
      </c>
      <c r="AJ74" s="107">
        <f t="shared" si="99"/>
        <v>1</v>
      </c>
      <c r="BF74" s="151"/>
      <c r="BG74" s="151"/>
    </row>
    <row r="75" spans="1:59" x14ac:dyDescent="0.35">
      <c r="A75" s="30" t="s">
        <v>271</v>
      </c>
      <c r="B75" s="31" t="s">
        <v>148</v>
      </c>
      <c r="C75" s="85" t="e">
        <f>Workshop!M67</f>
        <v>#N/A</v>
      </c>
      <c r="D75" s="85" t="e">
        <f>Workshop!O67</f>
        <v>#N/A</v>
      </c>
      <c r="E75" s="85" t="e">
        <f>Workshop!Q67</f>
        <v>#N/A</v>
      </c>
      <c r="F75" s="38" t="e">
        <f>IF(VLOOKUP($A75,Assessment,9,TRUE)='Summary All Indicators'!F$2,'Summary All Indicators'!F$2,"")</f>
        <v>#N/A</v>
      </c>
      <c r="G75" s="39" t="e">
        <f>IF(VLOOKUP($A75,Assessment,9,TRUE)='Summary All Indicators'!G$2,'Summary All Indicators'!G$2,"")</f>
        <v>#N/A</v>
      </c>
      <c r="H75" s="39" t="e">
        <f>IF(VLOOKUP($A75,Assessment,9,TRUE)='Summary All Indicators'!H$2,'Summary All Indicators'!H$2,"")</f>
        <v>#N/A</v>
      </c>
      <c r="I75" s="57" t="e">
        <f>IF(VLOOKUP($A75,Assessment,9,TRUE)='Summary All Indicators'!I$2,'Summary All Indicators'!I$2,"")</f>
        <v>#N/A</v>
      </c>
      <c r="J75" s="40" t="e">
        <f>IF(VLOOKUP($A75,Assessment,9,TRUE)='Summary All Indicators'!J$2,'Summary All Indicators'!J$2,"")</f>
        <v>#N/A</v>
      </c>
      <c r="K75" s="38" t="e">
        <f>IF(VLOOKUP($A75,Assessment,11,TRUE)='Summary All Indicators'!K$2,'Summary All Indicators'!K$2,"")</f>
        <v>#N/A</v>
      </c>
      <c r="L75" s="39" t="e">
        <f>IF(VLOOKUP($A75,Assessment,11,TRUE)='Summary All Indicators'!L$2,'Summary All Indicators'!L$2,"")</f>
        <v>#N/A</v>
      </c>
      <c r="M75" s="39" t="e">
        <f>IF(VLOOKUP($A75,Assessment,11,TRUE)='Summary All Indicators'!M$2,'Summary All Indicators'!M$2,"")</f>
        <v>#N/A</v>
      </c>
      <c r="N75" s="57" t="e">
        <f>IF(VLOOKUP($A75,Assessment,11,TRUE)='Summary All Indicators'!N$2,'Summary All Indicators'!N$2,"")</f>
        <v>#N/A</v>
      </c>
      <c r="O75" s="40" t="e">
        <f>IF(VLOOKUP($A75,Assessment,11,TRUE)='Summary All Indicators'!O$2,'Summary All Indicators'!O$2,"")</f>
        <v>#N/A</v>
      </c>
      <c r="P75" s="38" t="e">
        <f>IF(VLOOKUP($A75,Assessment,13,TRUE)='Summary All Indicators'!P$2,'Summary All Indicators'!P$2,"")</f>
        <v>#N/A</v>
      </c>
      <c r="Q75" s="39" t="e">
        <f>IF(VLOOKUP($A75,Assessment,13,TRUE)='Summary All Indicators'!Q$2,'Summary All Indicators'!Q$2,"")</f>
        <v>#N/A</v>
      </c>
      <c r="R75" s="39" t="e">
        <f>IF(VLOOKUP($A75,Assessment,13,TRUE)='Summary All Indicators'!R$2,'Summary All Indicators'!R$2,"")</f>
        <v>#N/A</v>
      </c>
      <c r="S75" s="40" t="e">
        <f>IF(VLOOKUP($A75,Assessment,13,TRUE)='Summary All Indicators'!S$2,'Summary All Indicators'!S$2,"")</f>
        <v>#N/A</v>
      </c>
      <c r="U75" s="107" t="e">
        <f t="shared" si="88"/>
        <v>#N/A</v>
      </c>
      <c r="V75" s="107" t="e">
        <f t="shared" si="89"/>
        <v>#N/A</v>
      </c>
      <c r="W75" s="107" t="e">
        <f t="shared" si="90"/>
        <v>#N/A</v>
      </c>
      <c r="X75" s="107" t="e">
        <f t="shared" si="91"/>
        <v>#N/A</v>
      </c>
      <c r="Z75" s="107" t="e">
        <f t="shared" si="92"/>
        <v>#N/A</v>
      </c>
      <c r="AA75" s="107" t="e">
        <f t="shared" si="93"/>
        <v>#N/A</v>
      </c>
      <c r="AB75" s="107" t="e">
        <f t="shared" si="94"/>
        <v>#N/A</v>
      </c>
      <c r="AC75" s="107" t="e">
        <f t="shared" si="95"/>
        <v>#N/A</v>
      </c>
      <c r="AD75" s="107" t="e">
        <f>+Workshop!S67</f>
        <v>#N/A</v>
      </c>
      <c r="AE75" s="107" t="e">
        <f>IF(AD75="A",4,IF(AD75="B",3,IF(AD75="C",2,IF(AD75="D",1,NA))))</f>
        <v>#N/A</v>
      </c>
      <c r="AF75" s="107" t="e">
        <f>IF(AD75="A",4,IF(AD75="B",3,IF(AD75="C",2,IF(AD75="D",1,NA))))</f>
        <v>#N/A</v>
      </c>
      <c r="AG75" s="107">
        <f t="shared" si="96"/>
        <v>0</v>
      </c>
      <c r="AH75" s="107">
        <f t="shared" si="97"/>
        <v>0</v>
      </c>
      <c r="AI75" s="107">
        <f t="shared" si="98"/>
        <v>0</v>
      </c>
      <c r="AJ75" s="107">
        <f t="shared" si="99"/>
        <v>1</v>
      </c>
      <c r="BF75" s="151"/>
      <c r="BG75" s="151"/>
    </row>
    <row r="76" spans="1:59" x14ac:dyDescent="0.35">
      <c r="A76" s="238" t="s">
        <v>260</v>
      </c>
      <c r="B76" s="239"/>
      <c r="C76" s="12"/>
      <c r="D76" s="12"/>
      <c r="E76" s="12"/>
      <c r="F76" s="28"/>
      <c r="G76" s="22"/>
      <c r="H76" s="22"/>
      <c r="I76" s="22"/>
      <c r="J76" s="59"/>
      <c r="K76" s="28"/>
      <c r="L76" s="22"/>
      <c r="M76" s="22"/>
      <c r="N76" s="22"/>
      <c r="O76" s="59"/>
      <c r="P76" s="28"/>
      <c r="Q76" s="22"/>
      <c r="R76" s="22"/>
      <c r="S76" s="29"/>
      <c r="BF76" s="151"/>
      <c r="BG76" s="151"/>
    </row>
    <row r="77" spans="1:59" x14ac:dyDescent="0.35">
      <c r="A77" s="30" t="s">
        <v>251</v>
      </c>
      <c r="B77" s="31" t="s">
        <v>125</v>
      </c>
      <c r="C77" s="85" t="e">
        <f>Workshop!M68</f>
        <v>#N/A</v>
      </c>
      <c r="D77" s="85" t="e">
        <f>Workshop!O68</f>
        <v>#N/A</v>
      </c>
      <c r="E77" s="85" t="e">
        <f>Workshop!Q68</f>
        <v>#N/A</v>
      </c>
      <c r="F77" s="38" t="e">
        <f>IF(VLOOKUP($A77,Assessment,9,TRUE)='Summary All Indicators'!F$2,'Summary All Indicators'!F$2,"")</f>
        <v>#N/A</v>
      </c>
      <c r="G77" s="39" t="e">
        <f>IF(VLOOKUP($A77,Assessment,9,TRUE)='Summary All Indicators'!G$2,'Summary All Indicators'!G$2,"")</f>
        <v>#N/A</v>
      </c>
      <c r="H77" s="39" t="e">
        <f>IF(VLOOKUP($A77,Assessment,9,TRUE)='Summary All Indicators'!H$2,'Summary All Indicators'!H$2,"")</f>
        <v>#N/A</v>
      </c>
      <c r="I77" s="57" t="e">
        <f>IF(VLOOKUP($A77,Assessment,9,TRUE)='Summary All Indicators'!I$2,'Summary All Indicators'!I$2,"")</f>
        <v>#N/A</v>
      </c>
      <c r="J77" s="40" t="e">
        <f>IF(VLOOKUP($A77,Assessment,9,TRUE)='Summary All Indicators'!J$2,'Summary All Indicators'!J$2,"")</f>
        <v>#N/A</v>
      </c>
      <c r="K77" s="38" t="e">
        <f>IF(VLOOKUP($A77,Assessment,11,TRUE)='Summary All Indicators'!K$2,'Summary All Indicators'!K$2,"")</f>
        <v>#N/A</v>
      </c>
      <c r="L77" s="39" t="e">
        <f>IF(VLOOKUP($A77,Assessment,11,TRUE)='Summary All Indicators'!L$2,'Summary All Indicators'!L$2,"")</f>
        <v>#N/A</v>
      </c>
      <c r="M77" s="39" t="e">
        <f>IF(VLOOKUP($A77,Assessment,11,TRUE)='Summary All Indicators'!M$2,'Summary All Indicators'!M$2,"")</f>
        <v>#N/A</v>
      </c>
      <c r="N77" s="57" t="e">
        <f>IF(VLOOKUP($A77,Assessment,11,TRUE)='Summary All Indicators'!N$2,'Summary All Indicators'!N$2,"")</f>
        <v>#N/A</v>
      </c>
      <c r="O77" s="40" t="e">
        <f>IF(VLOOKUP($A77,Assessment,11,TRUE)='Summary All Indicators'!O$2,'Summary All Indicators'!O$2,"")</f>
        <v>#N/A</v>
      </c>
      <c r="P77" s="38" t="e">
        <f>IF(VLOOKUP($A77,Assessment,13,TRUE)='Summary All Indicators'!P$2,'Summary All Indicators'!P$2,"")</f>
        <v>#N/A</v>
      </c>
      <c r="Q77" s="39" t="e">
        <f>IF(VLOOKUP($A77,Assessment,13,TRUE)='Summary All Indicators'!Q$2,'Summary All Indicators'!Q$2,"")</f>
        <v>#N/A</v>
      </c>
      <c r="R77" s="39" t="e">
        <f>IF(VLOOKUP($A77,Assessment,13,TRUE)='Summary All Indicators'!R$2,'Summary All Indicators'!R$2,"")</f>
        <v>#N/A</v>
      </c>
      <c r="S77" s="40" t="e">
        <f>IF(VLOOKUP($A77,Assessment,13,TRUE)='Summary All Indicators'!S$2,'Summary All Indicators'!S$2,"")</f>
        <v>#N/A</v>
      </c>
      <c r="U77" s="107" t="e">
        <f t="shared" ref="U77:U83" si="100">IF((V77+X77)=1,0,IF(VLOOKUP(A77,Assessment,9,FALSE)&gt;VLOOKUP(A77,Assessment,11,FALSE),1,0))</f>
        <v>#N/A</v>
      </c>
      <c r="V77" s="107" t="e">
        <f t="shared" ref="V77:V83" si="101">IF(X77=1,0,IF(VLOOKUP(A77,Assessment,9,FALSE)=VLOOKUP(A77,Assessment,11,FALSE),1,0))</f>
        <v>#N/A</v>
      </c>
      <c r="W77" s="107" t="e">
        <f t="shared" ref="W77:W83" si="102">IF((V77+X77)=1,0,IF(VLOOKUP(A77,Assessment,9,FALSE)&lt;VLOOKUP(A77,Assessment,11,FALSE),1,0))</f>
        <v>#N/A</v>
      </c>
      <c r="X77" s="107" t="e">
        <f t="shared" ref="X77:X83" si="103">IF(VLOOKUP(A77,Assessment,9,FALSE)="NA",1,IF(VLOOKUP(A77,Assessment,11,FALSE)="NA",1,0))</f>
        <v>#N/A</v>
      </c>
      <c r="Z77" s="107" t="e">
        <f t="shared" ref="Z77:Z83" si="104">IF((AA77+AC77)=1,0,IF(VLOOKUP(A77,Assessment,11,FALSE)&gt;VLOOKUP(A77,Assessment,13,FALSE),1,0))</f>
        <v>#N/A</v>
      </c>
      <c r="AA77" s="107" t="e">
        <f t="shared" ref="AA77:AA83" si="105">IF(AC77=1,0,IF(VLOOKUP(A77,Assessment,11,FALSE)=VLOOKUP(A77,Assessment,13,FALSE),1,0))</f>
        <v>#N/A</v>
      </c>
      <c r="AB77" s="107" t="e">
        <f t="shared" ref="AB77:AB83" si="106">IF((AA77+AC77)=1,0,IF(VLOOKUP(A77,Assessment,11,FALSE)&lt;VLOOKUP(A77,Assessment,13,FALSE),1,0))</f>
        <v>#N/A</v>
      </c>
      <c r="AC77" s="107" t="e">
        <f t="shared" ref="AC77:AC83" si="107">IF(VLOOKUP(A77,Assessment,11,FALSE)="NA",1,IF(VLOOKUP(A77,Assessment,13,FALSE)="NA",1,0))</f>
        <v>#N/A</v>
      </c>
      <c r="AD77" s="107" t="e">
        <f>+Workshop!S68</f>
        <v>#N/A</v>
      </c>
      <c r="AE77" s="107" t="e">
        <f>IF(AD77="A",4,IF(AD77="B",3,IF(AD77="C",2,IF(AD77="D",1,NA))))</f>
        <v>#N/A</v>
      </c>
      <c r="AF77" s="107" t="e">
        <f>IF(AD77="A",4,IF(AD77="B",3,IF(AD77="C",2,IF(AD77="D",1,NA))))</f>
        <v>#N/A</v>
      </c>
      <c r="AG77" s="107">
        <f t="shared" ref="AG77:AG83" si="108">IFERROR(IF(AF77&gt;AE77,1,0),0)</f>
        <v>0</v>
      </c>
      <c r="AH77" s="107">
        <f t="shared" ref="AH77:AH83" si="109">IFERROR(IF(AE77=AF77,1,0),0)</f>
        <v>0</v>
      </c>
      <c r="AI77" s="107">
        <f t="shared" ref="AI77:AI83" si="110">IFERROR(IF(AF77&lt;AE77,1,0),0)</f>
        <v>0</v>
      </c>
      <c r="AJ77" s="107">
        <f t="shared" si="99"/>
        <v>1</v>
      </c>
    </row>
    <row r="78" spans="1:59" x14ac:dyDescent="0.35">
      <c r="A78" s="30" t="s">
        <v>252</v>
      </c>
      <c r="B78" s="31" t="s">
        <v>582</v>
      </c>
      <c r="C78" s="85" t="e">
        <f>Workshop!M69</f>
        <v>#N/A</v>
      </c>
      <c r="D78" s="85" t="e">
        <f>Workshop!O69</f>
        <v>#N/A</v>
      </c>
      <c r="E78" s="85" t="e">
        <f>Workshop!Q69</f>
        <v>#N/A</v>
      </c>
      <c r="F78" s="38" t="e">
        <f>IF(VLOOKUP($A78,Assessment,9,TRUE)='Summary All Indicators'!F$2,'Summary All Indicators'!F$2,"")</f>
        <v>#N/A</v>
      </c>
      <c r="G78" s="39" t="e">
        <f>IF(VLOOKUP($A78,Assessment,9,TRUE)='Summary All Indicators'!G$2,'Summary All Indicators'!G$2,"")</f>
        <v>#N/A</v>
      </c>
      <c r="H78" s="39" t="e">
        <f>IF(VLOOKUP($A78,Assessment,9,TRUE)='Summary All Indicators'!H$2,'Summary All Indicators'!H$2,"")</f>
        <v>#N/A</v>
      </c>
      <c r="I78" s="57" t="e">
        <f>IF(VLOOKUP($A78,Assessment,9,TRUE)='Summary All Indicators'!I$2,'Summary All Indicators'!I$2,"")</f>
        <v>#N/A</v>
      </c>
      <c r="J78" s="40" t="e">
        <f>IF(VLOOKUP($A78,Assessment,9,TRUE)='Summary All Indicators'!J$2,'Summary All Indicators'!J$2,"")</f>
        <v>#N/A</v>
      </c>
      <c r="K78" s="38" t="e">
        <f>IF(VLOOKUP($A78,Assessment,11,TRUE)='Summary All Indicators'!K$2,'Summary All Indicators'!K$2,"")</f>
        <v>#N/A</v>
      </c>
      <c r="L78" s="39" t="e">
        <f>IF(VLOOKUP($A78,Assessment,11,TRUE)='Summary All Indicators'!L$2,'Summary All Indicators'!L$2,"")</f>
        <v>#N/A</v>
      </c>
      <c r="M78" s="39" t="e">
        <f>IF(VLOOKUP($A78,Assessment,11,TRUE)='Summary All Indicators'!M$2,'Summary All Indicators'!M$2,"")</f>
        <v>#N/A</v>
      </c>
      <c r="N78" s="57" t="e">
        <f>IF(VLOOKUP($A78,Assessment,11,TRUE)='Summary All Indicators'!N$2,'Summary All Indicators'!N$2,"")</f>
        <v>#N/A</v>
      </c>
      <c r="O78" s="40" t="e">
        <f>IF(VLOOKUP($A78,Assessment,11,TRUE)='Summary All Indicators'!O$2,'Summary All Indicators'!O$2,"")</f>
        <v>#N/A</v>
      </c>
      <c r="P78" s="38" t="e">
        <f>IF(VLOOKUP($A78,Assessment,13,TRUE)='Summary All Indicators'!P$2,'Summary All Indicators'!P$2,"")</f>
        <v>#N/A</v>
      </c>
      <c r="Q78" s="39" t="e">
        <f>IF(VLOOKUP($A78,Assessment,13,TRUE)='Summary All Indicators'!Q$2,'Summary All Indicators'!Q$2,"")</f>
        <v>#N/A</v>
      </c>
      <c r="R78" s="39" t="e">
        <f>IF(VLOOKUP($A78,Assessment,13,TRUE)='Summary All Indicators'!R$2,'Summary All Indicators'!R$2,"")</f>
        <v>#N/A</v>
      </c>
      <c r="S78" s="40" t="e">
        <f>IF(VLOOKUP($A78,Assessment,13,TRUE)='Summary All Indicators'!S$2,'Summary All Indicators'!S$2,"")</f>
        <v>#N/A</v>
      </c>
      <c r="U78" s="107" t="e">
        <f t="shared" si="100"/>
        <v>#N/A</v>
      </c>
      <c r="V78" s="107" t="e">
        <f t="shared" si="101"/>
        <v>#N/A</v>
      </c>
      <c r="W78" s="107" t="e">
        <f t="shared" si="102"/>
        <v>#N/A</v>
      </c>
      <c r="X78" s="107" t="e">
        <f t="shared" si="103"/>
        <v>#N/A</v>
      </c>
      <c r="Z78" s="107" t="e">
        <f t="shared" si="104"/>
        <v>#N/A</v>
      </c>
      <c r="AA78" s="107" t="e">
        <f t="shared" si="105"/>
        <v>#N/A</v>
      </c>
      <c r="AB78" s="107" t="e">
        <f t="shared" si="106"/>
        <v>#N/A</v>
      </c>
      <c r="AC78" s="107" t="e">
        <f t="shared" si="107"/>
        <v>#N/A</v>
      </c>
      <c r="AD78" s="107" t="e">
        <f>+Workshop!S69</f>
        <v>#N/A</v>
      </c>
      <c r="AE78" s="107" t="e">
        <f>IF(AD78="A",4,IF(AD78="B",3,IF(AD78="C",2,IF(AD78="D",1,NA))))</f>
        <v>#N/A</v>
      </c>
      <c r="AF78" s="107" t="e">
        <f>IF(AD78="A",4,IF(AD78="B",3,IF(AD78="C",2,IF(AD78="D",1,NA))))</f>
        <v>#N/A</v>
      </c>
      <c r="AG78" s="107">
        <f t="shared" si="108"/>
        <v>0</v>
      </c>
      <c r="AH78" s="107">
        <f t="shared" si="109"/>
        <v>0</v>
      </c>
      <c r="AI78" s="107">
        <f t="shared" si="110"/>
        <v>0</v>
      </c>
      <c r="AJ78" s="107">
        <f t="shared" si="99"/>
        <v>1</v>
      </c>
    </row>
    <row r="79" spans="1:59" x14ac:dyDescent="0.35">
      <c r="A79" s="30" t="s">
        <v>253</v>
      </c>
      <c r="B79" s="31" t="s">
        <v>126</v>
      </c>
      <c r="C79" s="85" t="e">
        <f>Workshop!M70</f>
        <v>#N/A</v>
      </c>
      <c r="D79" s="85" t="e">
        <f>Workshop!O70</f>
        <v>#N/A</v>
      </c>
      <c r="E79" s="85" t="e">
        <f>Workshop!Q70</f>
        <v>#N/A</v>
      </c>
      <c r="F79" s="38" t="e">
        <f>IF(VLOOKUP($A79,Assessment,9,TRUE)='Summary All Indicators'!F$2,'Summary All Indicators'!F$2,"")</f>
        <v>#N/A</v>
      </c>
      <c r="G79" s="39" t="e">
        <f>IF(VLOOKUP($A79,Assessment,9,TRUE)='Summary All Indicators'!G$2,'Summary All Indicators'!G$2,"")</f>
        <v>#N/A</v>
      </c>
      <c r="H79" s="39" t="e">
        <f>IF(VLOOKUP($A79,Assessment,9,TRUE)='Summary All Indicators'!H$2,'Summary All Indicators'!H$2,"")</f>
        <v>#N/A</v>
      </c>
      <c r="I79" s="57" t="e">
        <f>IF(VLOOKUP($A79,Assessment,9,TRUE)='Summary All Indicators'!I$2,'Summary All Indicators'!I$2,"")</f>
        <v>#N/A</v>
      </c>
      <c r="J79" s="40" t="e">
        <f>IF(VLOOKUP($A79,Assessment,9,TRUE)='Summary All Indicators'!J$2,'Summary All Indicators'!J$2,"")</f>
        <v>#N/A</v>
      </c>
      <c r="K79" s="38" t="e">
        <f>IF(VLOOKUP($A79,Assessment,11,TRUE)='Summary All Indicators'!K$2,'Summary All Indicators'!K$2,"")</f>
        <v>#N/A</v>
      </c>
      <c r="L79" s="39" t="e">
        <f>IF(VLOOKUP($A79,Assessment,11,TRUE)='Summary All Indicators'!L$2,'Summary All Indicators'!L$2,"")</f>
        <v>#N/A</v>
      </c>
      <c r="M79" s="39" t="e">
        <f>IF(VLOOKUP($A79,Assessment,11,TRUE)='Summary All Indicators'!M$2,'Summary All Indicators'!M$2,"")</f>
        <v>#N/A</v>
      </c>
      <c r="N79" s="57" t="e">
        <f>IF(VLOOKUP($A79,Assessment,11,TRUE)='Summary All Indicators'!N$2,'Summary All Indicators'!N$2,"")</f>
        <v>#N/A</v>
      </c>
      <c r="O79" s="40" t="e">
        <f>IF(VLOOKUP($A79,Assessment,11,TRUE)='Summary All Indicators'!O$2,'Summary All Indicators'!O$2,"")</f>
        <v>#N/A</v>
      </c>
      <c r="P79" s="38" t="e">
        <f>IF(VLOOKUP($A79,Assessment,13,TRUE)='Summary All Indicators'!P$2,'Summary All Indicators'!P$2,"")</f>
        <v>#N/A</v>
      </c>
      <c r="Q79" s="39" t="e">
        <f>IF(VLOOKUP($A79,Assessment,13,TRUE)='Summary All Indicators'!Q$2,'Summary All Indicators'!Q$2,"")</f>
        <v>#N/A</v>
      </c>
      <c r="R79" s="39" t="e">
        <f>IF(VLOOKUP($A79,Assessment,13,TRUE)='Summary All Indicators'!R$2,'Summary All Indicators'!R$2,"")</f>
        <v>#N/A</v>
      </c>
      <c r="S79" s="40" t="e">
        <f>IF(VLOOKUP($A79,Assessment,13,TRUE)='Summary All Indicators'!S$2,'Summary All Indicators'!S$2,"")</f>
        <v>#N/A</v>
      </c>
      <c r="U79" s="107" t="e">
        <f t="shared" si="100"/>
        <v>#N/A</v>
      </c>
      <c r="V79" s="107" t="e">
        <f t="shared" si="101"/>
        <v>#N/A</v>
      </c>
      <c r="W79" s="107" t="e">
        <f t="shared" si="102"/>
        <v>#N/A</v>
      </c>
      <c r="X79" s="107" t="e">
        <f t="shared" si="103"/>
        <v>#N/A</v>
      </c>
      <c r="Z79" s="107" t="e">
        <f t="shared" si="104"/>
        <v>#N/A</v>
      </c>
      <c r="AA79" s="107" t="e">
        <f t="shared" si="105"/>
        <v>#N/A</v>
      </c>
      <c r="AB79" s="107" t="e">
        <f t="shared" si="106"/>
        <v>#N/A</v>
      </c>
      <c r="AC79" s="107" t="e">
        <f t="shared" si="107"/>
        <v>#N/A</v>
      </c>
      <c r="AD79" s="107" t="e">
        <f>+Workshop!S70</f>
        <v>#N/A</v>
      </c>
      <c r="AE79" s="107" t="e">
        <f>IF(AD79="A",4,IF(AD79="B",3,IF(AD79="C",2,IF(AD79="D",1,NA))))</f>
        <v>#N/A</v>
      </c>
      <c r="AF79" s="107" t="e">
        <f>IF(AD79="A",4,IF(AD79="B",3,IF(AD79="C",2,IF(AD79="D",1,NA))))</f>
        <v>#N/A</v>
      </c>
      <c r="AG79" s="107">
        <f t="shared" si="108"/>
        <v>0</v>
      </c>
      <c r="AH79" s="107">
        <f t="shared" si="109"/>
        <v>0</v>
      </c>
      <c r="AI79" s="107">
        <f t="shared" si="110"/>
        <v>0</v>
      </c>
      <c r="AJ79" s="107">
        <f t="shared" si="99"/>
        <v>1</v>
      </c>
    </row>
    <row r="80" spans="1:59" x14ac:dyDescent="0.35">
      <c r="A80" s="30" t="s">
        <v>254</v>
      </c>
      <c r="B80" s="31" t="s">
        <v>127</v>
      </c>
      <c r="C80" s="85" t="e">
        <f>Workshop!M71</f>
        <v>#N/A</v>
      </c>
      <c r="D80" s="85" t="e">
        <f>Workshop!O71</f>
        <v>#N/A</v>
      </c>
      <c r="E80" s="85" t="e">
        <f>Workshop!Q71</f>
        <v>#N/A</v>
      </c>
      <c r="F80" s="38" t="e">
        <f>IF(VLOOKUP($A80,Assessment,9,TRUE)='Summary All Indicators'!F$2,'Summary All Indicators'!F$2,"")</f>
        <v>#N/A</v>
      </c>
      <c r="G80" s="39" t="e">
        <f>IF(VLOOKUP($A80,Assessment,9,TRUE)='Summary All Indicators'!G$2,'Summary All Indicators'!G$2,"")</f>
        <v>#N/A</v>
      </c>
      <c r="H80" s="39" t="e">
        <f>IF(VLOOKUP($A80,Assessment,9,TRUE)='Summary All Indicators'!H$2,'Summary All Indicators'!H$2,"")</f>
        <v>#N/A</v>
      </c>
      <c r="I80" s="57" t="e">
        <f>IF(VLOOKUP($A80,Assessment,9,TRUE)='Summary All Indicators'!I$2,'Summary All Indicators'!I$2,"")</f>
        <v>#N/A</v>
      </c>
      <c r="J80" s="40" t="e">
        <f>IF(VLOOKUP($A80,Assessment,9,TRUE)='Summary All Indicators'!J$2,'Summary All Indicators'!J$2,"")</f>
        <v>#N/A</v>
      </c>
      <c r="K80" s="38" t="e">
        <f>IF(VLOOKUP($A80,Assessment,11,TRUE)='Summary All Indicators'!K$2,'Summary All Indicators'!K$2,"")</f>
        <v>#N/A</v>
      </c>
      <c r="L80" s="39" t="e">
        <f>IF(VLOOKUP($A80,Assessment,11,TRUE)='Summary All Indicators'!L$2,'Summary All Indicators'!L$2,"")</f>
        <v>#N/A</v>
      </c>
      <c r="M80" s="39" t="e">
        <f>IF(VLOOKUP($A80,Assessment,11,TRUE)='Summary All Indicators'!M$2,'Summary All Indicators'!M$2,"")</f>
        <v>#N/A</v>
      </c>
      <c r="N80" s="57" t="e">
        <f>IF(VLOOKUP($A80,Assessment,11,TRUE)='Summary All Indicators'!N$2,'Summary All Indicators'!N$2,"")</f>
        <v>#N/A</v>
      </c>
      <c r="O80" s="40" t="e">
        <f>IF(VLOOKUP($A80,Assessment,11,TRUE)='Summary All Indicators'!O$2,'Summary All Indicators'!O$2,"")</f>
        <v>#N/A</v>
      </c>
      <c r="P80" s="38" t="e">
        <f>IF(VLOOKUP($A80,Assessment,13,TRUE)='Summary All Indicators'!P$2,'Summary All Indicators'!P$2,"")</f>
        <v>#N/A</v>
      </c>
      <c r="Q80" s="39" t="e">
        <f>IF(VLOOKUP($A80,Assessment,13,TRUE)='Summary All Indicators'!Q$2,'Summary All Indicators'!Q$2,"")</f>
        <v>#N/A</v>
      </c>
      <c r="R80" s="39" t="e">
        <f>IF(VLOOKUP($A80,Assessment,13,TRUE)='Summary All Indicators'!R$2,'Summary All Indicators'!R$2,"")</f>
        <v>#N/A</v>
      </c>
      <c r="S80" s="40" t="e">
        <f>IF(VLOOKUP($A80,Assessment,13,TRUE)='Summary All Indicators'!S$2,'Summary All Indicators'!S$2,"")</f>
        <v>#N/A</v>
      </c>
      <c r="U80" s="107" t="e">
        <f t="shared" si="100"/>
        <v>#N/A</v>
      </c>
      <c r="V80" s="107" t="e">
        <f t="shared" si="101"/>
        <v>#N/A</v>
      </c>
      <c r="W80" s="107" t="e">
        <f t="shared" si="102"/>
        <v>#N/A</v>
      </c>
      <c r="X80" s="107" t="e">
        <f t="shared" si="103"/>
        <v>#N/A</v>
      </c>
      <c r="Z80" s="107" t="e">
        <f t="shared" si="104"/>
        <v>#N/A</v>
      </c>
      <c r="AA80" s="107" t="e">
        <f t="shared" si="105"/>
        <v>#N/A</v>
      </c>
      <c r="AB80" s="107" t="e">
        <f t="shared" si="106"/>
        <v>#N/A</v>
      </c>
      <c r="AC80" s="107" t="e">
        <f t="shared" si="107"/>
        <v>#N/A</v>
      </c>
      <c r="AD80" s="107" t="e">
        <f>+Workshop!S71</f>
        <v>#N/A</v>
      </c>
      <c r="AE80" s="107" t="e">
        <f>IF(AD80="A",4,IF(AD80="B",3,IF(AD80="C",2,IF(AD80="D",1,NA))))</f>
        <v>#N/A</v>
      </c>
      <c r="AF80" s="107" t="e">
        <f>IF(AD80="A",4,IF(AD80="B",3,IF(AD80="C",2,IF(AD80="D",1,NA))))</f>
        <v>#N/A</v>
      </c>
      <c r="AG80" s="107">
        <f t="shared" si="108"/>
        <v>0</v>
      </c>
      <c r="AH80" s="107">
        <f t="shared" si="109"/>
        <v>0</v>
      </c>
      <c r="AI80" s="107">
        <f t="shared" si="110"/>
        <v>0</v>
      </c>
      <c r="AJ80" s="107">
        <f t="shared" si="99"/>
        <v>1</v>
      </c>
    </row>
    <row r="81" spans="1:36" x14ac:dyDescent="0.35">
      <c r="A81" s="30" t="s">
        <v>255</v>
      </c>
      <c r="B81" s="31" t="s">
        <v>123</v>
      </c>
      <c r="C81" s="85" t="e">
        <f>Workshop!M72</f>
        <v>#N/A</v>
      </c>
      <c r="D81" s="85" t="e">
        <f>Workshop!O72</f>
        <v>#N/A</v>
      </c>
      <c r="E81" s="85" t="e">
        <f>Workshop!Q72</f>
        <v>#N/A</v>
      </c>
      <c r="F81" s="38" t="e">
        <f>IF(VLOOKUP($A81,Assessment,9,TRUE)='Summary All Indicators'!F$2,'Summary All Indicators'!F$2,"")</f>
        <v>#N/A</v>
      </c>
      <c r="G81" s="39" t="e">
        <f>IF(VLOOKUP($A81,Assessment,9,TRUE)='Summary All Indicators'!G$2,'Summary All Indicators'!G$2,"")</f>
        <v>#N/A</v>
      </c>
      <c r="H81" s="39" t="e">
        <f>IF(VLOOKUP($A81,Assessment,9,TRUE)='Summary All Indicators'!H$2,'Summary All Indicators'!H$2,"")</f>
        <v>#N/A</v>
      </c>
      <c r="I81" s="57" t="e">
        <f>IF(VLOOKUP($A81,Assessment,9,TRUE)='Summary All Indicators'!I$2,'Summary All Indicators'!I$2,"")</f>
        <v>#N/A</v>
      </c>
      <c r="J81" s="40" t="e">
        <f>IF(VLOOKUP($A81,Assessment,9,TRUE)='Summary All Indicators'!J$2,'Summary All Indicators'!J$2,"")</f>
        <v>#N/A</v>
      </c>
      <c r="K81" s="38" t="e">
        <f>IF(VLOOKUP($A81,Assessment,11,TRUE)='Summary All Indicators'!K$2,'Summary All Indicators'!K$2,"")</f>
        <v>#N/A</v>
      </c>
      <c r="L81" s="39" t="e">
        <f>IF(VLOOKUP($A81,Assessment,11,TRUE)='Summary All Indicators'!L$2,'Summary All Indicators'!L$2,"")</f>
        <v>#N/A</v>
      </c>
      <c r="M81" s="39" t="e">
        <f>IF(VLOOKUP($A81,Assessment,11,TRUE)='Summary All Indicators'!M$2,'Summary All Indicators'!M$2,"")</f>
        <v>#N/A</v>
      </c>
      <c r="N81" s="57" t="e">
        <f>IF(VLOOKUP($A81,Assessment,11,TRUE)='Summary All Indicators'!N$2,'Summary All Indicators'!N$2,"")</f>
        <v>#N/A</v>
      </c>
      <c r="O81" s="40" t="e">
        <f>IF(VLOOKUP($A81,Assessment,11,TRUE)='Summary All Indicators'!O$2,'Summary All Indicators'!O$2,"")</f>
        <v>#N/A</v>
      </c>
      <c r="P81" s="38" t="e">
        <f>IF(VLOOKUP($A81,Assessment,13,TRUE)='Summary All Indicators'!P$2,'Summary All Indicators'!P$2,"")</f>
        <v>#N/A</v>
      </c>
      <c r="Q81" s="39" t="e">
        <f>IF(VLOOKUP($A81,Assessment,13,TRUE)='Summary All Indicators'!Q$2,'Summary All Indicators'!Q$2,"")</f>
        <v>#N/A</v>
      </c>
      <c r="R81" s="39" t="e">
        <f>IF(VLOOKUP($A81,Assessment,13,TRUE)='Summary All Indicators'!R$2,'Summary All Indicators'!R$2,"")</f>
        <v>#N/A</v>
      </c>
      <c r="S81" s="40" t="e">
        <f>IF(VLOOKUP($A81,Assessment,13,TRUE)='Summary All Indicators'!S$2,'Summary All Indicators'!S$2,"")</f>
        <v>#N/A</v>
      </c>
      <c r="U81" s="107" t="e">
        <f t="shared" si="100"/>
        <v>#N/A</v>
      </c>
      <c r="V81" s="107" t="e">
        <f t="shared" si="101"/>
        <v>#N/A</v>
      </c>
      <c r="W81" s="107" t="e">
        <f t="shared" si="102"/>
        <v>#N/A</v>
      </c>
      <c r="X81" s="107" t="e">
        <f t="shared" si="103"/>
        <v>#N/A</v>
      </c>
      <c r="Z81" s="107" t="e">
        <f t="shared" si="104"/>
        <v>#N/A</v>
      </c>
      <c r="AA81" s="107" t="e">
        <f t="shared" si="105"/>
        <v>#N/A</v>
      </c>
      <c r="AB81" s="107" t="e">
        <f t="shared" si="106"/>
        <v>#N/A</v>
      </c>
      <c r="AC81" s="107" t="e">
        <f t="shared" si="107"/>
        <v>#N/A</v>
      </c>
      <c r="AD81" s="107" t="e">
        <f>+Workshop!S72</f>
        <v>#N/A</v>
      </c>
      <c r="AE81" s="107" t="e">
        <f>IF(AD81="A",4,IF(AD81="B",3,IF(AD81="C",2,IF(AD81="D",1,NA))))</f>
        <v>#N/A</v>
      </c>
      <c r="AF81" s="107" t="e">
        <f>IF(AD81="A",4,IF(AD81="B",3,IF(AD81="C",2,IF(AD81="D",1,NA))))</f>
        <v>#N/A</v>
      </c>
      <c r="AG81" s="107">
        <f t="shared" si="108"/>
        <v>0</v>
      </c>
      <c r="AH81" s="107">
        <f t="shared" si="109"/>
        <v>0</v>
      </c>
      <c r="AI81" s="107">
        <f t="shared" si="110"/>
        <v>0</v>
      </c>
      <c r="AJ81" s="107">
        <f t="shared" si="99"/>
        <v>1</v>
      </c>
    </row>
    <row r="82" spans="1:36" x14ac:dyDescent="0.35">
      <c r="A82" s="30" t="s">
        <v>256</v>
      </c>
      <c r="B82" s="31" t="s">
        <v>122</v>
      </c>
      <c r="C82" s="85" t="e">
        <f>Workshop!M73</f>
        <v>#N/A</v>
      </c>
      <c r="D82" s="85" t="e">
        <f>Workshop!O73</f>
        <v>#N/A</v>
      </c>
      <c r="E82" s="85" t="e">
        <f>Workshop!Q73</f>
        <v>#N/A</v>
      </c>
      <c r="F82" s="38" t="e">
        <f>IF(VLOOKUP($A82,Assessment,9,TRUE)='Summary All Indicators'!F$2,'Summary All Indicators'!F$2,"")</f>
        <v>#N/A</v>
      </c>
      <c r="G82" s="39" t="e">
        <f>IF(VLOOKUP($A82,Assessment,9,TRUE)='Summary All Indicators'!G$2,'Summary All Indicators'!G$2,"")</f>
        <v>#N/A</v>
      </c>
      <c r="H82" s="39" t="e">
        <f>IF(VLOOKUP($A82,Assessment,9,TRUE)='Summary All Indicators'!H$2,'Summary All Indicators'!H$2,"")</f>
        <v>#N/A</v>
      </c>
      <c r="I82" s="57" t="e">
        <f>IF(VLOOKUP($A82,Assessment,9,TRUE)='Summary All Indicators'!I$2,'Summary All Indicators'!I$2,"")</f>
        <v>#N/A</v>
      </c>
      <c r="J82" s="40" t="e">
        <f>IF(VLOOKUP($A82,Assessment,9,TRUE)='Summary All Indicators'!J$2,'Summary All Indicators'!J$2,"")</f>
        <v>#N/A</v>
      </c>
      <c r="K82" s="38" t="e">
        <f>IF(VLOOKUP($A82,Assessment,11,TRUE)='Summary All Indicators'!K$2,'Summary All Indicators'!K$2,"")</f>
        <v>#N/A</v>
      </c>
      <c r="L82" s="39" t="e">
        <f>IF(VLOOKUP($A82,Assessment,11,TRUE)='Summary All Indicators'!L$2,'Summary All Indicators'!L$2,"")</f>
        <v>#N/A</v>
      </c>
      <c r="M82" s="39" t="e">
        <f>IF(VLOOKUP($A82,Assessment,11,TRUE)='Summary All Indicators'!M$2,'Summary All Indicators'!M$2,"")</f>
        <v>#N/A</v>
      </c>
      <c r="N82" s="57" t="e">
        <f>IF(VLOOKUP($A82,Assessment,11,TRUE)='Summary All Indicators'!N$2,'Summary All Indicators'!N$2,"")</f>
        <v>#N/A</v>
      </c>
      <c r="O82" s="40" t="e">
        <f>IF(VLOOKUP($A82,Assessment,11,TRUE)='Summary All Indicators'!O$2,'Summary All Indicators'!O$2,"")</f>
        <v>#N/A</v>
      </c>
      <c r="P82" s="38" t="e">
        <f>IF(VLOOKUP($A82,Assessment,13,TRUE)='Summary All Indicators'!P$2,'Summary All Indicators'!P$2,"")</f>
        <v>#N/A</v>
      </c>
      <c r="Q82" s="39" t="e">
        <f>IF(VLOOKUP($A82,Assessment,13,TRUE)='Summary All Indicators'!Q$2,'Summary All Indicators'!Q$2,"")</f>
        <v>#N/A</v>
      </c>
      <c r="R82" s="39" t="e">
        <f>IF(VLOOKUP($A82,Assessment,13,TRUE)='Summary All Indicators'!R$2,'Summary All Indicators'!R$2,"")</f>
        <v>#N/A</v>
      </c>
      <c r="S82" s="40" t="e">
        <f>IF(VLOOKUP($A82,Assessment,13,TRUE)='Summary All Indicators'!S$2,'Summary All Indicators'!S$2,"")</f>
        <v>#N/A</v>
      </c>
      <c r="U82" s="107" t="e">
        <f t="shared" si="100"/>
        <v>#N/A</v>
      </c>
      <c r="V82" s="107" t="e">
        <f t="shared" si="101"/>
        <v>#N/A</v>
      </c>
      <c r="W82" s="107" t="e">
        <f t="shared" si="102"/>
        <v>#N/A</v>
      </c>
      <c r="X82" s="107" t="e">
        <f t="shared" si="103"/>
        <v>#N/A</v>
      </c>
      <c r="Z82" s="107" t="e">
        <f t="shared" si="104"/>
        <v>#N/A</v>
      </c>
      <c r="AA82" s="107" t="e">
        <f t="shared" si="105"/>
        <v>#N/A</v>
      </c>
      <c r="AB82" s="107" t="e">
        <f t="shared" si="106"/>
        <v>#N/A</v>
      </c>
      <c r="AC82" s="107" t="e">
        <f t="shared" si="107"/>
        <v>#N/A</v>
      </c>
      <c r="AD82" s="107" t="e">
        <f>+Workshop!S73</f>
        <v>#N/A</v>
      </c>
      <c r="AE82" s="107" t="e">
        <f>IF(AD82="A",4,IF(AD82="B",3,IF(AD82="C",2,IF(AD82="D",1,NA))))</f>
        <v>#N/A</v>
      </c>
      <c r="AF82" s="107" t="e">
        <f>IF(AD82="A",4,IF(AD82="B",3,IF(AD82="C",2,IF(AD82="D",1,NA))))</f>
        <v>#N/A</v>
      </c>
      <c r="AG82" s="107">
        <f t="shared" si="108"/>
        <v>0</v>
      </c>
      <c r="AH82" s="107">
        <f t="shared" si="109"/>
        <v>0</v>
      </c>
      <c r="AI82" s="107">
        <f t="shared" si="110"/>
        <v>0</v>
      </c>
      <c r="AJ82" s="107">
        <f t="shared" si="99"/>
        <v>1</v>
      </c>
    </row>
    <row r="83" spans="1:36" ht="15" thickBot="1" x14ac:dyDescent="0.4">
      <c r="A83" s="32" t="s">
        <v>272</v>
      </c>
      <c r="B83" s="33" t="s">
        <v>121</v>
      </c>
      <c r="C83" s="85" t="e">
        <f>Workshop!M74</f>
        <v>#N/A</v>
      </c>
      <c r="D83" s="85" t="e">
        <f>Workshop!O74</f>
        <v>#N/A</v>
      </c>
      <c r="E83" s="85" t="e">
        <f>Workshop!Q74</f>
        <v>#N/A</v>
      </c>
      <c r="F83" s="41" t="e">
        <f>IF(VLOOKUP($A83,Assessment,9,TRUE)='Summary All Indicators'!F$2,'Summary All Indicators'!F$2,"")</f>
        <v>#N/A</v>
      </c>
      <c r="G83" s="42" t="e">
        <f>IF(VLOOKUP($A83,Assessment,9,TRUE)='Summary All Indicators'!G$2,'Summary All Indicators'!G$2,"")</f>
        <v>#N/A</v>
      </c>
      <c r="H83" s="42" t="e">
        <f>IF(VLOOKUP($A83,Assessment,9,TRUE)='Summary All Indicators'!H$2,'Summary All Indicators'!H$2,"")</f>
        <v>#N/A</v>
      </c>
      <c r="I83" s="58" t="e">
        <f>IF(VLOOKUP($A83,Assessment,9,TRUE)='Summary All Indicators'!I$2,'Summary All Indicators'!I$2,"")</f>
        <v>#N/A</v>
      </c>
      <c r="J83" s="43" t="e">
        <f>IF(VLOOKUP($A83,Assessment,9,TRUE)='Summary All Indicators'!J$2,'Summary All Indicators'!J$2,"")</f>
        <v>#N/A</v>
      </c>
      <c r="K83" s="41" t="e">
        <f>IF(VLOOKUP($A83,Assessment,11,TRUE)='Summary All Indicators'!K$2,'Summary All Indicators'!K$2,"")</f>
        <v>#N/A</v>
      </c>
      <c r="L83" s="42" t="e">
        <f>IF(VLOOKUP($A83,Assessment,11,TRUE)='Summary All Indicators'!L$2,'Summary All Indicators'!L$2,"")</f>
        <v>#N/A</v>
      </c>
      <c r="M83" s="42" t="e">
        <f>IF(VLOOKUP($A83,Assessment,11,TRUE)='Summary All Indicators'!M$2,'Summary All Indicators'!M$2,"")</f>
        <v>#N/A</v>
      </c>
      <c r="N83" s="58" t="e">
        <f>IF(VLOOKUP($A83,Assessment,11,TRUE)='Summary All Indicators'!N$2,'Summary All Indicators'!N$2,"")</f>
        <v>#N/A</v>
      </c>
      <c r="O83" s="43" t="e">
        <f>IF(VLOOKUP($A83,Assessment,11,TRUE)='Summary All Indicators'!O$2,'Summary All Indicators'!O$2,"")</f>
        <v>#N/A</v>
      </c>
      <c r="P83" s="41" t="e">
        <f>IF(VLOOKUP($A83,Assessment,13,TRUE)='Summary All Indicators'!P$2,'Summary All Indicators'!P$2,"")</f>
        <v>#N/A</v>
      </c>
      <c r="Q83" s="42" t="e">
        <f>IF(VLOOKUP($A83,Assessment,13,TRUE)='Summary All Indicators'!Q$2,'Summary All Indicators'!Q$2,"")</f>
        <v>#N/A</v>
      </c>
      <c r="R83" s="42" t="e">
        <f>IF(VLOOKUP($A83,Assessment,13,TRUE)='Summary All Indicators'!R$2,'Summary All Indicators'!R$2,"")</f>
        <v>#N/A</v>
      </c>
      <c r="S83" s="43" t="e">
        <f>IF(VLOOKUP($A83,Assessment,13,TRUE)='Summary All Indicators'!S$2,'Summary All Indicators'!S$2,"")</f>
        <v>#N/A</v>
      </c>
      <c r="U83" s="107" t="e">
        <f t="shared" si="100"/>
        <v>#N/A</v>
      </c>
      <c r="V83" s="107" t="e">
        <f t="shared" si="101"/>
        <v>#N/A</v>
      </c>
      <c r="W83" s="107" t="e">
        <f t="shared" si="102"/>
        <v>#N/A</v>
      </c>
      <c r="X83" s="107" t="e">
        <f t="shared" si="103"/>
        <v>#N/A</v>
      </c>
      <c r="Z83" s="107" t="e">
        <f t="shared" si="104"/>
        <v>#N/A</v>
      </c>
      <c r="AA83" s="107" t="e">
        <f t="shared" si="105"/>
        <v>#N/A</v>
      </c>
      <c r="AB83" s="107" t="e">
        <f t="shared" si="106"/>
        <v>#N/A</v>
      </c>
      <c r="AC83" s="107" t="e">
        <f t="shared" si="107"/>
        <v>#N/A</v>
      </c>
      <c r="AD83" s="107" t="e">
        <f>+Workshop!S74</f>
        <v>#N/A</v>
      </c>
      <c r="AE83" s="107" t="e">
        <f>IF(AD83="A",4,IF(AD83="B",3,IF(AD83="C",2,IF(AD83="D",1,NA))))</f>
        <v>#N/A</v>
      </c>
      <c r="AF83" s="107" t="e">
        <f>IF(AD83="A",4,IF(AD83="B",3,IF(AD83="C",2,IF(AD83="D",1,NA))))</f>
        <v>#N/A</v>
      </c>
      <c r="AG83" s="107">
        <f t="shared" si="108"/>
        <v>0</v>
      </c>
      <c r="AH83" s="107">
        <f t="shared" si="109"/>
        <v>0</v>
      </c>
      <c r="AI83" s="107">
        <f t="shared" si="110"/>
        <v>0</v>
      </c>
      <c r="AJ83" s="107">
        <f t="shared" si="99"/>
        <v>1</v>
      </c>
    </row>
    <row r="84" spans="1:36" ht="15" thickTop="1" x14ac:dyDescent="0.35">
      <c r="U84" s="107" t="e">
        <f>SUM(U4:U83)</f>
        <v>#N/A</v>
      </c>
      <c r="V84" s="107" t="e">
        <f>SUM(V4:V83)</f>
        <v>#N/A</v>
      </c>
      <c r="W84" s="107" t="e">
        <f>SUM(W4:W83)</f>
        <v>#N/A</v>
      </c>
      <c r="X84" s="107" t="e">
        <f>SUM(X4:X83)</f>
        <v>#N/A</v>
      </c>
      <c r="Z84" s="107" t="e">
        <f>SUM(Z4:Z83)</f>
        <v>#N/A</v>
      </c>
      <c r="AA84" s="107" t="e">
        <f>SUM(AA4:AA83)</f>
        <v>#N/A</v>
      </c>
      <c r="AB84" s="107" t="e">
        <f>SUM(AB4:AB83)</f>
        <v>#N/A</v>
      </c>
      <c r="AC84" s="107" t="e">
        <f>SUM(AC4:AC83)</f>
        <v>#N/A</v>
      </c>
      <c r="AG84" s="107" t="e">
        <f>SUM(AG4:AG83)</f>
        <v>#N/A</v>
      </c>
      <c r="AH84" s="107" t="e">
        <f>SUM(AH4:AH83)</f>
        <v>#N/A</v>
      </c>
      <c r="AI84" s="107" t="e">
        <f>SUM(AI4:AI83)</f>
        <v>#N/A</v>
      </c>
      <c r="AJ84" s="107" t="e">
        <f>SUM(AJ4:AJ83)</f>
        <v>#N/A</v>
      </c>
    </row>
  </sheetData>
  <sheetProtection algorithmName="SHA-512" hashValue="vsoo0fvo3pvxoB5nNM2YrVt63IlzxgLnLTiAjSR+1HTHppBKxi1R5FtLKf07ygq+4bEx3ClQJZtF9P01cx3jJQ==" saltValue="rg95tigznmBy6DxJvLXBvQ==" spinCount="100000" sheet="1" objects="1" scenarios="1"/>
  <mergeCells count="14">
    <mergeCell ref="A58:B58"/>
    <mergeCell ref="A62:B62"/>
    <mergeCell ref="A69:B69"/>
    <mergeCell ref="A76:B76"/>
    <mergeCell ref="A24:B24"/>
    <mergeCell ref="A35:B35"/>
    <mergeCell ref="A44:B44"/>
    <mergeCell ref="A49:B49"/>
    <mergeCell ref="P1:S1"/>
    <mergeCell ref="A3:B3"/>
    <mergeCell ref="A1:A2"/>
    <mergeCell ref="B1:B2"/>
    <mergeCell ref="F1:J1"/>
    <mergeCell ref="K1:O1"/>
  </mergeCells>
  <conditionalFormatting sqref="P69:P83 K69:K83 F69:F83 F4:F66 K4:K66 P4:P66">
    <cfRule type="containsText" dxfId="412" priority="26" operator="containsText" text="A">
      <formula>NOT(ISERROR(SEARCH("A",F4)))</formula>
    </cfRule>
  </conditionalFormatting>
  <conditionalFormatting sqref="Q69:Q83 L69:L83 G69:G83 G4:G66 L4:L66 Q4:Q66">
    <cfRule type="containsText" dxfId="411" priority="25" operator="containsText" text="B">
      <formula>NOT(ISERROR(SEARCH("B",G4)))</formula>
    </cfRule>
  </conditionalFormatting>
  <conditionalFormatting sqref="R69:R83 M69:M83 H69:H83 H4:H66 M4:M66 R4:R66">
    <cfRule type="containsText" dxfId="410" priority="24" operator="containsText" text="C">
      <formula>NOT(ISERROR(SEARCH("C",H4)))</formula>
    </cfRule>
  </conditionalFormatting>
  <conditionalFormatting sqref="S69:S83 N69:N83 I69:I83 I4:I66 N4:N66 S4:S66">
    <cfRule type="containsText" dxfId="409" priority="23" operator="containsText" text="D">
      <formula>NOT(ISERROR(SEARCH("D",I4)))</formula>
    </cfRule>
  </conditionalFormatting>
  <conditionalFormatting sqref="J4:J23">
    <cfRule type="cellIs" dxfId="408" priority="22" operator="equal">
      <formula>"NA"</formula>
    </cfRule>
  </conditionalFormatting>
  <conditionalFormatting sqref="J25:J34">
    <cfRule type="cellIs" dxfId="407" priority="21" operator="equal">
      <formula>"NA"</formula>
    </cfRule>
  </conditionalFormatting>
  <conditionalFormatting sqref="J36:J43">
    <cfRule type="cellIs" dxfId="406" priority="20" operator="equal">
      <formula>"NA"</formula>
    </cfRule>
  </conditionalFormatting>
  <conditionalFormatting sqref="J45:J48">
    <cfRule type="cellIs" dxfId="405" priority="19" operator="equal">
      <formula>"NA"</formula>
    </cfRule>
  </conditionalFormatting>
  <conditionalFormatting sqref="J50:J57">
    <cfRule type="cellIs" dxfId="404" priority="18" operator="equal">
      <formula>"NA"</formula>
    </cfRule>
  </conditionalFormatting>
  <conditionalFormatting sqref="J59:J61">
    <cfRule type="cellIs" dxfId="403" priority="17" operator="equal">
      <formula>"NA"</formula>
    </cfRule>
  </conditionalFormatting>
  <conditionalFormatting sqref="J63:J66">
    <cfRule type="cellIs" dxfId="402" priority="16" operator="equal">
      <formula>"NA"</formula>
    </cfRule>
  </conditionalFormatting>
  <conditionalFormatting sqref="J70:J75">
    <cfRule type="cellIs" dxfId="401" priority="15" operator="equal">
      <formula>"NA"</formula>
    </cfRule>
  </conditionalFormatting>
  <conditionalFormatting sqref="J77:J83">
    <cfRule type="cellIs" dxfId="400" priority="14" operator="equal">
      <formula>"NA"</formula>
    </cfRule>
  </conditionalFormatting>
  <conditionalFormatting sqref="O69:O83 O4:O66">
    <cfRule type="cellIs" dxfId="399" priority="13" operator="equal">
      <formula>"NA"</formula>
    </cfRule>
  </conditionalFormatting>
  <conditionalFormatting sqref="F67 K67 P67">
    <cfRule type="containsText" dxfId="398" priority="12" operator="containsText" text="A">
      <formula>NOT(ISERROR(SEARCH("A",F67)))</formula>
    </cfRule>
  </conditionalFormatting>
  <conditionalFormatting sqref="G67 L67 Q67">
    <cfRule type="containsText" dxfId="397" priority="11" operator="containsText" text="B">
      <formula>NOT(ISERROR(SEARCH("B",G67)))</formula>
    </cfRule>
  </conditionalFormatting>
  <conditionalFormatting sqref="H67 M67 R67">
    <cfRule type="containsText" dxfId="396" priority="10" operator="containsText" text="C">
      <formula>NOT(ISERROR(SEARCH("C",H67)))</formula>
    </cfRule>
  </conditionalFormatting>
  <conditionalFormatting sqref="I67 N67 S67">
    <cfRule type="containsText" dxfId="395" priority="9" operator="containsText" text="D">
      <formula>NOT(ISERROR(SEARCH("D",I67)))</formula>
    </cfRule>
  </conditionalFormatting>
  <conditionalFormatting sqref="J67">
    <cfRule type="cellIs" dxfId="394" priority="8" operator="equal">
      <formula>"NA"</formula>
    </cfRule>
  </conditionalFormatting>
  <conditionalFormatting sqref="O67">
    <cfRule type="cellIs" dxfId="393" priority="7" operator="equal">
      <formula>"NA"</formula>
    </cfRule>
  </conditionalFormatting>
  <conditionalFormatting sqref="F68 K68 P68">
    <cfRule type="containsText" dxfId="392" priority="6" operator="containsText" text="A">
      <formula>NOT(ISERROR(SEARCH("A",F68)))</formula>
    </cfRule>
  </conditionalFormatting>
  <conditionalFormatting sqref="G68 L68 Q68">
    <cfRule type="containsText" dxfId="391" priority="5" operator="containsText" text="B">
      <formula>NOT(ISERROR(SEARCH("B",G68)))</formula>
    </cfRule>
  </conditionalFormatting>
  <conditionalFormatting sqref="H68 M68 R68">
    <cfRule type="containsText" dxfId="390" priority="4" operator="containsText" text="C">
      <formula>NOT(ISERROR(SEARCH("C",H68)))</formula>
    </cfRule>
  </conditionalFormatting>
  <conditionalFormatting sqref="I68 N68 S68">
    <cfRule type="containsText" dxfId="389" priority="3" operator="containsText" text="D">
      <formula>NOT(ISERROR(SEARCH("D",I68)))</formula>
    </cfRule>
  </conditionalFormatting>
  <conditionalFormatting sqref="J68">
    <cfRule type="cellIs" dxfId="388" priority="2" operator="equal">
      <formula>"NA"</formula>
    </cfRule>
  </conditionalFormatting>
  <conditionalFormatting sqref="O68">
    <cfRule type="cellIs" dxfId="387" priority="1" operator="equal">
      <formula>"NA"</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1"/>
  <sheetViews>
    <sheetView showGridLines="0" topLeftCell="A2" workbookViewId="0">
      <selection activeCell="A234" sqref="A234"/>
    </sheetView>
  </sheetViews>
  <sheetFormatPr defaultColWidth="8.81640625" defaultRowHeight="14.5" x14ac:dyDescent="0.35"/>
  <cols>
    <col min="1" max="1" width="11.54296875" style="54" customWidth="1"/>
    <col min="2" max="2" width="10.81640625" style="55" customWidth="1"/>
    <col min="3" max="3" width="29.54296875" style="54" customWidth="1"/>
    <col min="4" max="4" width="13.26953125" style="54" customWidth="1"/>
    <col min="5" max="5" width="48.453125" style="144" customWidth="1"/>
    <col min="6" max="6" width="1.453125" customWidth="1"/>
  </cols>
  <sheetData>
    <row r="1" spans="1:6" hidden="1" x14ac:dyDescent="0.35">
      <c r="A1" s="54">
        <f>Configuration!B1</f>
        <v>0</v>
      </c>
    </row>
    <row r="2" spans="1:6" x14ac:dyDescent="0.35">
      <c r="A2" s="254" t="s">
        <v>390</v>
      </c>
      <c r="B2" s="254"/>
      <c r="C2" s="254"/>
      <c r="D2" s="254"/>
      <c r="E2" s="254"/>
    </row>
    <row r="3" spans="1:6" x14ac:dyDescent="0.35">
      <c r="A3" s="165" t="s">
        <v>389</v>
      </c>
      <c r="B3" s="197" t="s">
        <v>0</v>
      </c>
      <c r="C3" s="165" t="s">
        <v>388</v>
      </c>
      <c r="D3" s="165" t="s">
        <v>9</v>
      </c>
      <c r="E3" s="145" t="s">
        <v>425</v>
      </c>
    </row>
    <row r="4" spans="1:6" ht="35.25" customHeight="1" x14ac:dyDescent="0.35">
      <c r="A4" s="163">
        <f>A5-1</f>
        <v>-1</v>
      </c>
      <c r="B4" s="164" t="e">
        <f>VLOOKUP(F4,Assessment,9,TRUE)</f>
        <v>#N/A</v>
      </c>
      <c r="C4" s="163" t="e">
        <f>IF(B4="NA","Not Assessed",VLOOKUP(F4,Assessment,IF(B4="A",4,IF(B4="B",5,IF(B4="C",6,IF(B4="D",7,"NA")))),FALSE))</f>
        <v>#N/A</v>
      </c>
      <c r="D4" s="163" t="str">
        <f>VLOOKUP(F4,Assessment,3,TRUE)</f>
        <v>Last Financial Year</v>
      </c>
      <c r="E4" s="162" t="e">
        <f>IF(VLOOKUP(F4,Assessment,10,TRUE)=0,"Not Provided",VLOOKUP(F4,Assessment,10,TRUE))</f>
        <v>#N/A</v>
      </c>
      <c r="F4" t="str">
        <f>MID(A2,1,3)</f>
        <v>1.A</v>
      </c>
    </row>
    <row r="5" spans="1:6" ht="34.5" customHeight="1" x14ac:dyDescent="0.35">
      <c r="A5" s="163">
        <f>A$1</f>
        <v>0</v>
      </c>
      <c r="B5" s="164" t="e">
        <f>VLOOKUP(F4,Assessment,11,TRUE)</f>
        <v>#N/A</v>
      </c>
      <c r="C5" s="163" t="e">
        <f>IF(B5="NA","Not Assessed",VLOOKUP(F5,Assessment,IF(B5="A",4,IF(B5="B",5,IF(B5="C",6,IF(B5="D",7,"NA")))),FALSE))</f>
        <v>#N/A</v>
      </c>
      <c r="D5" s="163" t="str">
        <f>VLOOKUP(F5,Assessment,3,TRUE)</f>
        <v>Last Financial Year</v>
      </c>
      <c r="E5" s="162" t="e">
        <f>IF(VLOOKUP(F5,Assessment,12,TRUE)=0,"Not Provided",VLOOKUP(F5,Assessment,12,TRUE))</f>
        <v>#N/A</v>
      </c>
      <c r="F5" t="str">
        <f>F4</f>
        <v>1.A</v>
      </c>
    </row>
    <row r="6" spans="1:6" ht="29" x14ac:dyDescent="0.35">
      <c r="A6" s="163" t="str">
        <f>A5+1&amp;" Target"</f>
        <v>1 Target</v>
      </c>
      <c r="B6" s="164" t="e">
        <f>VLOOKUP(F4,Assessment,13,TRUE)</f>
        <v>#N/A</v>
      </c>
      <c r="C6" s="163" t="e">
        <f>IF(B6="NA","Not Assessed",VLOOKUP(F6,Assessment,IF(B6="A",4,IF(B6="B",5,IF(B6="C",6,IF(B6="D",7,"NA")))),FALSE))</f>
        <v>#N/A</v>
      </c>
      <c r="D6" s="163" t="str">
        <f>VLOOKUP(F6,Assessment,3,TRUE)</f>
        <v>Last Financial Year</v>
      </c>
      <c r="E6" s="162" t="e">
        <f>IF(VLOOKUP(F6,Assessment,14,TRUE)=0,"Not Provided",VLOOKUP(F6,Assessment,14,TRUE))</f>
        <v>#N/A</v>
      </c>
      <c r="F6" t="str">
        <f>F5</f>
        <v>1.A</v>
      </c>
    </row>
    <row r="7" spans="1:6" x14ac:dyDescent="0.35">
      <c r="A7" s="253" t="s">
        <v>391</v>
      </c>
      <c r="B7" s="253"/>
      <c r="C7" s="253"/>
      <c r="D7" s="253"/>
      <c r="E7" s="253"/>
    </row>
    <row r="8" spans="1:6" x14ac:dyDescent="0.35">
      <c r="A8" s="165" t="s">
        <v>389</v>
      </c>
      <c r="B8" s="197" t="s">
        <v>0</v>
      </c>
      <c r="C8" s="165" t="s">
        <v>388</v>
      </c>
      <c r="D8" s="165" t="s">
        <v>9</v>
      </c>
      <c r="E8" s="145" t="s">
        <v>424</v>
      </c>
    </row>
    <row r="9" spans="1:6" ht="29" x14ac:dyDescent="0.35">
      <c r="A9" s="163">
        <f>A10-1</f>
        <v>-1</v>
      </c>
      <c r="B9" s="164" t="e">
        <f>VLOOKUP(F9,Assessment,9,TRUE)</f>
        <v>#N/A</v>
      </c>
      <c r="C9" s="163" t="e">
        <f>IF(B9="NA","Not Assessed",VLOOKUP(F9,Assessment,IF(B9="A",4,IF(B9="B",5,IF(B9="C",6,IF(B9="D",7,"NA")))),FALSE))</f>
        <v>#N/A</v>
      </c>
      <c r="D9" s="163" t="str">
        <f>VLOOKUP(F9,Assessment,3,TRUE)</f>
        <v>Last Financial Year</v>
      </c>
      <c r="E9" s="162" t="e">
        <f>IF(VLOOKUP(F9,Assessment,10,TRUE)=0,"Not Provided",VLOOKUP(F9,Assessment,10,TRUE))</f>
        <v>#N/A</v>
      </c>
      <c r="F9" t="str">
        <f>MID(A7,1,3)</f>
        <v>1.B</v>
      </c>
    </row>
    <row r="10" spans="1:6" ht="29" x14ac:dyDescent="0.35">
      <c r="A10" s="163">
        <f>A$1</f>
        <v>0</v>
      </c>
      <c r="B10" s="164" t="e">
        <f>VLOOKUP(F9,Assessment,11,TRUE)</f>
        <v>#N/A</v>
      </c>
      <c r="C10" s="163" t="e">
        <f>IF(B10="NA","Not Assessed",VLOOKUP(F10,Assessment,IF(B10="A",4,IF(B10="B",5,IF(B10="C",6,IF(B10="D",7,"NA")))),FALSE))</f>
        <v>#N/A</v>
      </c>
      <c r="D10" s="163" t="str">
        <f>VLOOKUP(F10,Assessment,3,TRUE)</f>
        <v>Last Financial Year</v>
      </c>
      <c r="E10" s="162" t="e">
        <f>IF(VLOOKUP(F10,Assessment,12,TRUE)=0,"Not Provided",VLOOKUP(F10,Assessment,12,TRUE))</f>
        <v>#N/A</v>
      </c>
      <c r="F10" t="str">
        <f>F9</f>
        <v>1.B</v>
      </c>
    </row>
    <row r="11" spans="1:6" ht="29" x14ac:dyDescent="0.35">
      <c r="A11" s="163" t="str">
        <f>A10+1&amp;" Target"</f>
        <v>1 Target</v>
      </c>
      <c r="B11" s="164" t="e">
        <f>VLOOKUP(F9,Assessment,13,TRUE)</f>
        <v>#N/A</v>
      </c>
      <c r="C11" s="163" t="e">
        <f>IF(B11="NA","Not Assessed",VLOOKUP(F11,Assessment,IF(B11="A",4,IF(B11="B",5,IF(B11="C",6,IF(B11="D",7,"NA")))),FALSE))</f>
        <v>#N/A</v>
      </c>
      <c r="D11" s="163" t="str">
        <f>VLOOKUP(F11,Assessment,3,TRUE)</f>
        <v>Last Financial Year</v>
      </c>
      <c r="E11" s="162" t="e">
        <f>IF(VLOOKUP(F11,Assessment,14,TRUE)=0,"Not Provided",VLOOKUP(F11,Assessment,14,TRUE))</f>
        <v>#N/A</v>
      </c>
      <c r="F11" t="str">
        <f>F10</f>
        <v>1.B</v>
      </c>
    </row>
    <row r="12" spans="1:6" x14ac:dyDescent="0.35">
      <c r="A12" s="253" t="s">
        <v>612</v>
      </c>
      <c r="B12" s="253"/>
      <c r="C12" s="253"/>
      <c r="D12" s="253"/>
      <c r="E12" s="253"/>
    </row>
    <row r="13" spans="1:6" x14ac:dyDescent="0.35">
      <c r="A13" s="165" t="s">
        <v>389</v>
      </c>
      <c r="B13" s="197" t="s">
        <v>0</v>
      </c>
      <c r="C13" s="165" t="s">
        <v>388</v>
      </c>
      <c r="D13" s="165" t="s">
        <v>9</v>
      </c>
      <c r="E13" s="145" t="s">
        <v>424</v>
      </c>
    </row>
    <row r="14" spans="1:6" ht="29" x14ac:dyDescent="0.35">
      <c r="A14" s="163">
        <f>A15-1</f>
        <v>-1</v>
      </c>
      <c r="B14" s="164" t="e">
        <f>VLOOKUP(F14,Assessment,9,TRUE)</f>
        <v>#N/A</v>
      </c>
      <c r="C14" s="163" t="e">
        <f>IF(B14="NA","Not Assessed",VLOOKUP(F14,Assessment,IF(B14="A",4,IF(B14="B",5,IF(B14="C",6,IF(B14="D",7,"NA")))),FALSE))</f>
        <v>#N/A</v>
      </c>
      <c r="D14" s="163" t="str">
        <f>VLOOKUP(F14,Assessment,3,TRUE)</f>
        <v>Last Financial Year</v>
      </c>
      <c r="E14" s="162" t="e">
        <f>IF(VLOOKUP(F14,Assessment,10,TRUE)=0,"Not Provided",VLOOKUP(F14,Assessment,10,TRUE))</f>
        <v>#N/A</v>
      </c>
      <c r="F14" t="str">
        <f>MID(A12,1,3)</f>
        <v>1.C</v>
      </c>
    </row>
    <row r="15" spans="1:6" ht="29" x14ac:dyDescent="0.35">
      <c r="A15" s="163">
        <f>A$1</f>
        <v>0</v>
      </c>
      <c r="B15" s="164" t="e">
        <f>VLOOKUP(F14,Assessment,11,TRUE)</f>
        <v>#N/A</v>
      </c>
      <c r="C15" s="163" t="e">
        <f>IF(B15="NA","Not Assessed",VLOOKUP(F15,Assessment,IF(B15="A",4,IF(B15="B",5,IF(B15="C",6,IF(B15="D",7,"NA")))),FALSE))</f>
        <v>#N/A</v>
      </c>
      <c r="D15" s="163" t="str">
        <f>VLOOKUP(F15,Assessment,3,TRUE)</f>
        <v>Last Financial Year</v>
      </c>
      <c r="E15" s="162" t="e">
        <f>IF(VLOOKUP(F15,Assessment,12,TRUE)=0,"Not Provided",VLOOKUP(F15,Assessment,12,TRUE))</f>
        <v>#N/A</v>
      </c>
      <c r="F15" t="str">
        <f>F14</f>
        <v>1.C</v>
      </c>
    </row>
    <row r="16" spans="1:6" ht="29" x14ac:dyDescent="0.35">
      <c r="A16" s="163" t="str">
        <f>A15+1&amp;" Target"</f>
        <v>1 Target</v>
      </c>
      <c r="B16" s="164" t="e">
        <f>VLOOKUP(F14,Assessment,13,TRUE)</f>
        <v>#N/A</v>
      </c>
      <c r="C16" s="163" t="e">
        <f>IF(B16="NA","Not Assessed",VLOOKUP(F16,Assessment,IF(B16="A",4,IF(B16="B",5,IF(B16="C",6,IF(B16="D",7,"NA")))),FALSE))</f>
        <v>#N/A</v>
      </c>
      <c r="D16" s="163" t="str">
        <f>VLOOKUP(F16,Assessment,3,TRUE)</f>
        <v>Last Financial Year</v>
      </c>
      <c r="E16" s="162" t="e">
        <f>IF(VLOOKUP(F16,Assessment,14,TRUE)=0,"Not Provided",VLOOKUP(F16,Assessment,14,TRUE))</f>
        <v>#N/A</v>
      </c>
      <c r="F16" t="str">
        <f>F15</f>
        <v>1.C</v>
      </c>
    </row>
    <row r="17" spans="1:6" x14ac:dyDescent="0.35">
      <c r="A17" s="252" t="s">
        <v>613</v>
      </c>
      <c r="B17" s="252"/>
      <c r="C17" s="252"/>
      <c r="D17" s="252"/>
      <c r="E17" s="252"/>
    </row>
    <row r="18" spans="1:6" x14ac:dyDescent="0.35">
      <c r="A18" s="165" t="s">
        <v>389</v>
      </c>
      <c r="B18" s="197" t="s">
        <v>0</v>
      </c>
      <c r="C18" s="165" t="s">
        <v>388</v>
      </c>
      <c r="D18" s="165" t="s">
        <v>9</v>
      </c>
      <c r="E18" s="145" t="s">
        <v>424</v>
      </c>
    </row>
    <row r="19" spans="1:6" ht="29" x14ac:dyDescent="0.35">
      <c r="A19" s="163">
        <f>A20-1</f>
        <v>-1</v>
      </c>
      <c r="B19" s="164" t="e">
        <f>VLOOKUP(F19,Assessment,9,TRUE)</f>
        <v>#N/A</v>
      </c>
      <c r="C19" s="163" t="e">
        <f>IF(B19="NA","Not Assessed",VLOOKUP(F19,Assessment,IF(B19="A",4,IF(B19="B",5,IF(B19="C",6,IF(B19="D",7,"NA")))),FALSE))</f>
        <v>#N/A</v>
      </c>
      <c r="D19" s="163" t="str">
        <f>VLOOKUP(F19,Assessment,3,TRUE)</f>
        <v>Last Financial Year</v>
      </c>
      <c r="E19" s="162" t="e">
        <f>IF(VLOOKUP(F19,Assessment,10,TRUE)=0,"Not Provided",VLOOKUP(F19,Assessment,10,TRUE))</f>
        <v>#N/A</v>
      </c>
      <c r="F19" t="str">
        <f>MID(A17,1,3)</f>
        <v>1.D</v>
      </c>
    </row>
    <row r="20" spans="1:6" ht="29" x14ac:dyDescent="0.35">
      <c r="A20" s="163">
        <f>A$1</f>
        <v>0</v>
      </c>
      <c r="B20" s="164" t="e">
        <f>VLOOKUP(F19,Assessment,11,TRUE)</f>
        <v>#N/A</v>
      </c>
      <c r="C20" s="163" t="e">
        <f>IF(B20="NA","Not Assessed",VLOOKUP(F20,Assessment,IF(B20="A",4,IF(B20="B",5,IF(B20="C",6,IF(B20="D",7,"NA")))),FALSE))</f>
        <v>#N/A</v>
      </c>
      <c r="D20" s="163" t="str">
        <f>VLOOKUP(F20,Assessment,3,TRUE)</f>
        <v>Last Financial Year</v>
      </c>
      <c r="E20" s="162" t="e">
        <f>IF(VLOOKUP(F20,Assessment,12,TRUE)=0,"Not Provided",VLOOKUP(F20,Assessment,12,TRUE))</f>
        <v>#N/A</v>
      </c>
      <c r="F20" t="str">
        <f>F19</f>
        <v>1.D</v>
      </c>
    </row>
    <row r="21" spans="1:6" ht="29" x14ac:dyDescent="0.35">
      <c r="A21" s="163" t="str">
        <f>A20+1&amp;" Target"</f>
        <v>1 Target</v>
      </c>
      <c r="B21" s="164" t="e">
        <f>VLOOKUP(F19,Assessment,13,TRUE)</f>
        <v>#N/A</v>
      </c>
      <c r="C21" s="163" t="e">
        <f>IF(B21="NA","Not Assessed",VLOOKUP(F21,Assessment,IF(B21="A",4,IF(B21="B",5,IF(B21="C",6,IF(B21="D",7,"NA")))),FALSE))</f>
        <v>#N/A</v>
      </c>
      <c r="D21" s="163" t="str">
        <f>VLOOKUP(F21,Assessment,3,TRUE)</f>
        <v>Last Financial Year</v>
      </c>
      <c r="E21" s="162" t="e">
        <f>IF(VLOOKUP(F21,Assessment,14,TRUE)=0,"Not Provided",VLOOKUP(F21,Assessment,14,TRUE))</f>
        <v>#N/A</v>
      </c>
      <c r="F21" t="str">
        <f>F20</f>
        <v>1.D</v>
      </c>
    </row>
    <row r="22" spans="1:6" x14ac:dyDescent="0.35">
      <c r="A22" s="253" t="s">
        <v>597</v>
      </c>
      <c r="B22" s="253"/>
      <c r="C22" s="253"/>
      <c r="D22" s="253"/>
      <c r="E22" s="253"/>
    </row>
    <row r="23" spans="1:6" x14ac:dyDescent="0.35">
      <c r="A23" s="165" t="s">
        <v>389</v>
      </c>
      <c r="B23" s="197" t="s">
        <v>0</v>
      </c>
      <c r="C23" s="165" t="s">
        <v>388</v>
      </c>
      <c r="D23" s="165" t="s">
        <v>9</v>
      </c>
      <c r="E23" s="145" t="s">
        <v>424</v>
      </c>
    </row>
    <row r="24" spans="1:6" ht="29" x14ac:dyDescent="0.35">
      <c r="A24" s="163">
        <f>A25-1</f>
        <v>-1</v>
      </c>
      <c r="B24" s="164" t="e">
        <f>VLOOKUP(F24,Assessment,9,TRUE)</f>
        <v>#N/A</v>
      </c>
      <c r="C24" s="163" t="e">
        <f>IF(B24="NA","Not Assessed",VLOOKUP(F24,Assessment,IF(B24="A",4,IF(B24="B",5,IF(B24="C",6,IF(B24="D",7,"NA")))),FALSE))</f>
        <v>#N/A</v>
      </c>
      <c r="D24" s="163" t="str">
        <f>VLOOKUP(F24,Assessment,3,TRUE)</f>
        <v>Last Financial Year</v>
      </c>
      <c r="E24" s="162" t="e">
        <f>IF(VLOOKUP(F24,Assessment,10,TRUE)=0,"Not Provided",VLOOKUP(F24,Assessment,10,TRUE))</f>
        <v>#N/A</v>
      </c>
      <c r="F24" t="str">
        <f>MID(A22,1,3)</f>
        <v>1.E</v>
      </c>
    </row>
    <row r="25" spans="1:6" ht="29" x14ac:dyDescent="0.35">
      <c r="A25" s="163">
        <f>A$1</f>
        <v>0</v>
      </c>
      <c r="B25" s="164" t="e">
        <f>VLOOKUP(F24,Assessment,11,TRUE)</f>
        <v>#N/A</v>
      </c>
      <c r="C25" s="163" t="e">
        <f>IF(B25="NA","Not Assessed",VLOOKUP(F25,Assessment,IF(B25="A",4,IF(B25="B",5,IF(B25="C",6,IF(B25="D",7,"NA")))),FALSE))</f>
        <v>#N/A</v>
      </c>
      <c r="D25" s="163" t="str">
        <f>VLOOKUP(F25,Assessment,3,TRUE)</f>
        <v>Last Financial Year</v>
      </c>
      <c r="E25" s="162" t="e">
        <f>IF(VLOOKUP(F25,Assessment,12,TRUE)=0,"Not Provided",VLOOKUP(F25,Assessment,12,TRUE))</f>
        <v>#N/A</v>
      </c>
      <c r="F25" t="str">
        <f>F24</f>
        <v>1.E</v>
      </c>
    </row>
    <row r="26" spans="1:6" ht="29" x14ac:dyDescent="0.35">
      <c r="A26" s="163" t="str">
        <f>A25+1&amp;" Target"</f>
        <v>1 Target</v>
      </c>
      <c r="B26" s="164" t="e">
        <f>VLOOKUP(F24,Assessment,13,TRUE)</f>
        <v>#N/A</v>
      </c>
      <c r="C26" s="163" t="e">
        <f>IF(B26="NA","Not Assessed",VLOOKUP(F26,Assessment,IF(B26="A",4,IF(B26="B",5,IF(B26="C",6,IF(B26="D",7,"NA")))),FALSE))</f>
        <v>#N/A</v>
      </c>
      <c r="D26" s="163" t="str">
        <f>VLOOKUP(F26,Assessment,3,TRUE)</f>
        <v>Last Financial Year</v>
      </c>
      <c r="E26" s="162" t="e">
        <f>IF(VLOOKUP(F26,Assessment,14,TRUE)=0,"Not Provided",VLOOKUP(F26,Assessment,14,TRUE))</f>
        <v>#N/A</v>
      </c>
      <c r="F26" t="str">
        <f>F25</f>
        <v>1.E</v>
      </c>
    </row>
    <row r="27" spans="1:6" x14ac:dyDescent="0.35">
      <c r="A27" s="252" t="s">
        <v>598</v>
      </c>
      <c r="B27" s="252"/>
      <c r="C27" s="252"/>
      <c r="D27" s="252"/>
      <c r="E27" s="252"/>
    </row>
    <row r="28" spans="1:6" x14ac:dyDescent="0.35">
      <c r="A28" s="165" t="s">
        <v>389</v>
      </c>
      <c r="B28" s="197" t="s">
        <v>0</v>
      </c>
      <c r="C28" s="165" t="s">
        <v>388</v>
      </c>
      <c r="D28" s="165" t="s">
        <v>9</v>
      </c>
      <c r="E28" s="145" t="s">
        <v>424</v>
      </c>
    </row>
    <row r="29" spans="1:6" ht="29" x14ac:dyDescent="0.35">
      <c r="A29" s="163">
        <f>A30-1</f>
        <v>-1</v>
      </c>
      <c r="B29" s="164" t="e">
        <f>VLOOKUP(F29,Assessment,9,TRUE)</f>
        <v>#N/A</v>
      </c>
      <c r="C29" s="163" t="e">
        <f>IF(B29="NA","Not Assessed",VLOOKUP(F29,Assessment,IF(B29="A",4,IF(B29="B",5,IF(B29="C",6,IF(B29="D",7,"NA")))),FALSE))</f>
        <v>#N/A</v>
      </c>
      <c r="D29" s="163" t="str">
        <f>VLOOKUP(F29,Assessment,3,TRUE)</f>
        <v>Last Financial Year</v>
      </c>
      <c r="E29" s="162" t="e">
        <f>IF(VLOOKUP(F29,Assessment,10,TRUE)=0,"Not Provided",VLOOKUP(F29,Assessment,10,TRUE))</f>
        <v>#N/A</v>
      </c>
      <c r="F29" t="str">
        <f>MID(A27,1,3)</f>
        <v>1.F</v>
      </c>
    </row>
    <row r="30" spans="1:6" ht="29" x14ac:dyDescent="0.35">
      <c r="A30" s="163">
        <f>A$1</f>
        <v>0</v>
      </c>
      <c r="B30" s="164" t="e">
        <f>VLOOKUP(F29,Assessment,11,TRUE)</f>
        <v>#N/A</v>
      </c>
      <c r="C30" s="163" t="e">
        <f>IF(B30="NA","Not Assessed",VLOOKUP(F30,Assessment,IF(B30="A",4,IF(B30="B",5,IF(B30="C",6,IF(B30="D",7,"NA")))),FALSE))</f>
        <v>#N/A</v>
      </c>
      <c r="D30" s="163" t="str">
        <f>VLOOKUP(F30,Assessment,3,TRUE)</f>
        <v>Last Financial Year</v>
      </c>
      <c r="E30" s="162" t="e">
        <f>IF(VLOOKUP(F30,Assessment,12,TRUE)=0,"Not Provided",VLOOKUP(F30,Assessment,12,TRUE))</f>
        <v>#N/A</v>
      </c>
      <c r="F30" t="str">
        <f>F29</f>
        <v>1.F</v>
      </c>
    </row>
    <row r="31" spans="1:6" ht="29" x14ac:dyDescent="0.35">
      <c r="A31" s="163" t="str">
        <f>A30+1&amp;" Target"</f>
        <v>1 Target</v>
      </c>
      <c r="B31" s="164" t="e">
        <f>VLOOKUP(F29,Assessment,13,TRUE)</f>
        <v>#N/A</v>
      </c>
      <c r="C31" s="163" t="e">
        <f>IF(B31="NA","Not Assessed",VLOOKUP(F31,Assessment,IF(B31="A",4,IF(B31="B",5,IF(B31="C",6,IF(B31="D",7,"NA")))),FALSE))</f>
        <v>#N/A</v>
      </c>
      <c r="D31" s="163" t="str">
        <f>VLOOKUP(F31,Assessment,3,TRUE)</f>
        <v>Last Financial Year</v>
      </c>
      <c r="E31" s="162" t="e">
        <f>IF(VLOOKUP(F31,Assessment,14,TRUE)=0,"Not Provided",VLOOKUP(F31,Assessment,14,TRUE))</f>
        <v>#N/A</v>
      </c>
      <c r="F31" t="str">
        <f>F30</f>
        <v>1.F</v>
      </c>
    </row>
    <row r="32" spans="1:6" x14ac:dyDescent="0.35">
      <c r="A32" s="252" t="s">
        <v>599</v>
      </c>
      <c r="B32" s="252"/>
      <c r="C32" s="252"/>
      <c r="D32" s="252"/>
      <c r="E32" s="252"/>
    </row>
    <row r="33" spans="1:6" x14ac:dyDescent="0.35">
      <c r="A33" s="165" t="s">
        <v>389</v>
      </c>
      <c r="B33" s="197" t="s">
        <v>0</v>
      </c>
      <c r="C33" s="165" t="s">
        <v>388</v>
      </c>
      <c r="D33" s="165" t="s">
        <v>9</v>
      </c>
      <c r="E33" s="145" t="s">
        <v>424</v>
      </c>
    </row>
    <row r="34" spans="1:6" ht="30.75" customHeight="1" x14ac:dyDescent="0.35">
      <c r="A34" s="163">
        <f>A35-1</f>
        <v>-1</v>
      </c>
      <c r="B34" s="164" t="e">
        <f>VLOOKUP(F34,Assessment,9,TRUE)</f>
        <v>#N/A</v>
      </c>
      <c r="C34" s="163" t="e">
        <f>IF(B34="NA","Not Assessed",VLOOKUP(F34,Assessment,IF(B34="A",4,IF(B34="B",5,IF(B34="C",6,IF(B34="D",7,"NA")))),FALSE))</f>
        <v>#N/A</v>
      </c>
      <c r="D34" s="163" t="str">
        <f>VLOOKUP(F34,Assessment,3,TRUE)</f>
        <v>Last Financial Year</v>
      </c>
      <c r="E34" s="162" t="e">
        <f>IF(VLOOKUP(F34,Assessment,10,TRUE)=0,"Not Provided",VLOOKUP(F34,Assessment,10,TRUE))</f>
        <v>#N/A</v>
      </c>
      <c r="F34" t="str">
        <f>MID(A32,1,3)</f>
        <v>1.G</v>
      </c>
    </row>
    <row r="35" spans="1:6" ht="33.75" customHeight="1" x14ac:dyDescent="0.35">
      <c r="A35" s="163">
        <f>A$1</f>
        <v>0</v>
      </c>
      <c r="B35" s="164" t="e">
        <f>VLOOKUP(F34,Assessment,11,TRUE)</f>
        <v>#N/A</v>
      </c>
      <c r="C35" s="163" t="e">
        <f>IF(B35="NA","Not Assessed",VLOOKUP(F35,Assessment,IF(B35="A",4,IF(B35="B",5,IF(B35="C",6,IF(B35="D",7,"NA")))),FALSE))</f>
        <v>#N/A</v>
      </c>
      <c r="D35" s="163" t="str">
        <f>VLOOKUP(F35,Assessment,3,TRUE)</f>
        <v>Last Financial Year</v>
      </c>
      <c r="E35" s="162" t="e">
        <f>IF(VLOOKUP(F35,Assessment,12,TRUE)=0,"Not Provided",VLOOKUP(F35,Assessment,12,TRUE))</f>
        <v>#N/A</v>
      </c>
      <c r="F35" t="str">
        <f>F34</f>
        <v>1.G</v>
      </c>
    </row>
    <row r="36" spans="1:6" ht="29" x14ac:dyDescent="0.35">
      <c r="A36" s="163" t="str">
        <f>A35+1&amp;" Target"</f>
        <v>1 Target</v>
      </c>
      <c r="B36" s="164" t="e">
        <f>VLOOKUP(F34,Assessment,13,TRUE)</f>
        <v>#N/A</v>
      </c>
      <c r="C36" s="163" t="e">
        <f>IF(B36="NA","Not Assessed",VLOOKUP(F36,Assessment,IF(B36="A",4,IF(B36="B",5,IF(B36="C",6,IF(B36="D",7,"NA")))),FALSE))</f>
        <v>#N/A</v>
      </c>
      <c r="D36" s="163" t="str">
        <f>VLOOKUP(F36,Assessment,3,TRUE)</f>
        <v>Last Financial Year</v>
      </c>
      <c r="E36" s="162" t="e">
        <f>IF(VLOOKUP(F36,Assessment,14,TRUE)=0,"Not Provided",VLOOKUP(F36,Assessment,14,TRUE))</f>
        <v>#N/A</v>
      </c>
      <c r="F36" t="str">
        <f>F35</f>
        <v>1.G</v>
      </c>
    </row>
    <row r="37" spans="1:6" x14ac:dyDescent="0.35">
      <c r="A37" s="252" t="s">
        <v>600</v>
      </c>
      <c r="B37" s="252"/>
      <c r="C37" s="252"/>
      <c r="D37" s="252"/>
      <c r="E37" s="252"/>
    </row>
    <row r="38" spans="1:6" x14ac:dyDescent="0.35">
      <c r="A38" s="165" t="s">
        <v>389</v>
      </c>
      <c r="B38" s="197" t="s">
        <v>0</v>
      </c>
      <c r="C38" s="165" t="s">
        <v>388</v>
      </c>
      <c r="D38" s="165" t="s">
        <v>9</v>
      </c>
      <c r="E38" s="145" t="s">
        <v>424</v>
      </c>
    </row>
    <row r="39" spans="1:6" ht="34.5" customHeight="1" x14ac:dyDescent="0.35">
      <c r="A39" s="163">
        <f>A40-1</f>
        <v>-1</v>
      </c>
      <c r="B39" s="164" t="e">
        <f>VLOOKUP(F39,Assessment,9,TRUE)</f>
        <v>#N/A</v>
      </c>
      <c r="C39" s="163" t="e">
        <f>IF(B39="NA","Not Assessed",VLOOKUP(F39,Assessment,IF(B39="A",4,IF(B39="B",5,IF(B39="C",6,IF(B39="D",7,"NA")))),FALSE))</f>
        <v>#N/A</v>
      </c>
      <c r="D39" s="163" t="str">
        <f>VLOOKUP(F39,Assessment,3,TRUE)</f>
        <v>Last Financial Year</v>
      </c>
      <c r="E39" s="162" t="e">
        <f>IF(VLOOKUP(F39,Assessment,10,TRUE)=0,"Not Provided",VLOOKUP(F39,Assessment,10,TRUE))</f>
        <v>#N/A</v>
      </c>
      <c r="F39" t="str">
        <f>MID(A37,1,3)</f>
        <v>1.H</v>
      </c>
    </row>
    <row r="40" spans="1:6" ht="35.25" customHeight="1" x14ac:dyDescent="0.35">
      <c r="A40" s="163">
        <f>A$1</f>
        <v>0</v>
      </c>
      <c r="B40" s="164" t="e">
        <f>VLOOKUP(F39,Assessment,11,TRUE)</f>
        <v>#N/A</v>
      </c>
      <c r="C40" s="163" t="e">
        <f>IF(B40="NA","Not Assessed",VLOOKUP(F40,Assessment,IF(B40="A",4,IF(B40="B",5,IF(B40="C",6,IF(B40="D",7,"NA")))),FALSE))</f>
        <v>#N/A</v>
      </c>
      <c r="D40" s="163" t="str">
        <f>VLOOKUP(F40,Assessment,3,TRUE)</f>
        <v>Last Financial Year</v>
      </c>
      <c r="E40" s="162" t="e">
        <f>IF(VLOOKUP(F40,Assessment,12,TRUE)=0,"Not Provided",VLOOKUP(F40,Assessment,12,TRUE))</f>
        <v>#N/A</v>
      </c>
      <c r="F40" t="str">
        <f>F39</f>
        <v>1.H</v>
      </c>
    </row>
    <row r="41" spans="1:6" ht="29" x14ac:dyDescent="0.35">
      <c r="A41" s="163" t="str">
        <f>A40+1&amp;" Target"</f>
        <v>1 Target</v>
      </c>
      <c r="B41" s="164" t="e">
        <f>VLOOKUP(F39,Assessment,13,TRUE)</f>
        <v>#N/A</v>
      </c>
      <c r="C41" s="163" t="e">
        <f>IF(B41="NA","Not Assessed",VLOOKUP(F41,Assessment,IF(B41="A",4,IF(B41="B",5,IF(B41="C",6,IF(B41="D",7,"NA")))),FALSE))</f>
        <v>#N/A</v>
      </c>
      <c r="D41" s="163" t="str">
        <f>VLOOKUP(F41,Assessment,3,TRUE)</f>
        <v>Last Financial Year</v>
      </c>
      <c r="E41" s="162" t="e">
        <f>IF(VLOOKUP(F41,Assessment,14,TRUE)=0,"Not Provided",VLOOKUP(F41,Assessment,14,TRUE))</f>
        <v>#N/A</v>
      </c>
      <c r="F41" t="str">
        <f>F40</f>
        <v>1.H</v>
      </c>
    </row>
    <row r="42" spans="1:6" x14ac:dyDescent="0.35">
      <c r="A42" s="252" t="s">
        <v>601</v>
      </c>
      <c r="B42" s="252"/>
      <c r="C42" s="252"/>
      <c r="D42" s="252"/>
      <c r="E42" s="252"/>
    </row>
    <row r="43" spans="1:6" x14ac:dyDescent="0.35">
      <c r="A43" s="165" t="s">
        <v>389</v>
      </c>
      <c r="B43" s="197" t="s">
        <v>0</v>
      </c>
      <c r="C43" s="165" t="s">
        <v>388</v>
      </c>
      <c r="D43" s="165" t="s">
        <v>9</v>
      </c>
      <c r="E43" s="145" t="s">
        <v>424</v>
      </c>
    </row>
    <row r="44" spans="1:6" ht="29" x14ac:dyDescent="0.35">
      <c r="A44" s="163">
        <f>A45-1</f>
        <v>-1</v>
      </c>
      <c r="B44" s="164" t="e">
        <f>VLOOKUP(F44,Assessment,9,TRUE)</f>
        <v>#N/A</v>
      </c>
      <c r="C44" s="163" t="e">
        <f>IF(B44="NA","Not Assessed",VLOOKUP(F44,Assessment,IF(B44="A",4,IF(B44="B",5,IF(B44="C",6,IF(B44="D",7,"NA")))),FALSE))</f>
        <v>#N/A</v>
      </c>
      <c r="D44" s="163" t="str">
        <f>VLOOKUP(F44,Assessment,3,TRUE)</f>
        <v>Last Financial Year</v>
      </c>
      <c r="E44" s="162" t="e">
        <f>IF(VLOOKUP(F44,Assessment,10,TRUE)=0,"Not Provided",VLOOKUP(F44,Assessment,10,TRUE))</f>
        <v>#N/A</v>
      </c>
      <c r="F44" t="str">
        <f>MID(A42,1,3)</f>
        <v>1.I</v>
      </c>
    </row>
    <row r="45" spans="1:6" ht="29" x14ac:dyDescent="0.35">
      <c r="A45" s="163">
        <f>A$1</f>
        <v>0</v>
      </c>
      <c r="B45" s="164" t="e">
        <f>VLOOKUP(F44,Assessment,11,TRUE)</f>
        <v>#N/A</v>
      </c>
      <c r="C45" s="163" t="e">
        <f>IF(B45="NA","Not Assessed",VLOOKUP(F45,Assessment,IF(B45="A",4,IF(B45="B",5,IF(B45="C",6,IF(B45="D",7,"NA")))),FALSE))</f>
        <v>#N/A</v>
      </c>
      <c r="D45" s="163" t="str">
        <f>VLOOKUP(F45,Assessment,3,TRUE)</f>
        <v>Last Financial Year</v>
      </c>
      <c r="E45" s="162" t="e">
        <f>IF(VLOOKUP(F45,Assessment,12,TRUE)=0,"Not Provided",VLOOKUP(F45,Assessment,12,TRUE))</f>
        <v>#N/A</v>
      </c>
      <c r="F45" t="str">
        <f>F44</f>
        <v>1.I</v>
      </c>
    </row>
    <row r="46" spans="1:6" ht="29" x14ac:dyDescent="0.35">
      <c r="A46" s="163" t="str">
        <f>A45+1&amp;" Target"</f>
        <v>1 Target</v>
      </c>
      <c r="B46" s="164" t="e">
        <f>VLOOKUP(F44,Assessment,13,TRUE)</f>
        <v>#N/A</v>
      </c>
      <c r="C46" s="163" t="e">
        <f>IF(B46="NA","Not Assessed",VLOOKUP(F46,Assessment,IF(B46="A",4,IF(B46="B",5,IF(B46="C",6,IF(B46="D",7,"NA")))),FALSE))</f>
        <v>#N/A</v>
      </c>
      <c r="D46" s="163" t="str">
        <f>VLOOKUP(F46,Assessment,3,TRUE)</f>
        <v>Last Financial Year</v>
      </c>
      <c r="E46" s="162" t="e">
        <f>IF(VLOOKUP(F46,Assessment,14,TRUE)=0,"Not Provided",VLOOKUP(F46,Assessment,14,TRUE))</f>
        <v>#N/A</v>
      </c>
      <c r="F46" t="str">
        <f>F45</f>
        <v>1.I</v>
      </c>
    </row>
    <row r="47" spans="1:6" x14ac:dyDescent="0.35">
      <c r="A47" s="252" t="s">
        <v>602</v>
      </c>
      <c r="B47" s="252"/>
      <c r="C47" s="252"/>
      <c r="D47" s="252"/>
      <c r="E47" s="252"/>
    </row>
    <row r="48" spans="1:6" x14ac:dyDescent="0.35">
      <c r="A48" s="165" t="s">
        <v>389</v>
      </c>
      <c r="B48" s="197" t="s">
        <v>0</v>
      </c>
      <c r="C48" s="165" t="s">
        <v>388</v>
      </c>
      <c r="D48" s="165" t="s">
        <v>9</v>
      </c>
      <c r="E48" s="145" t="s">
        <v>424</v>
      </c>
    </row>
    <row r="49" spans="1:6" ht="29" x14ac:dyDescent="0.35">
      <c r="A49" s="163">
        <f>A50-1</f>
        <v>-1</v>
      </c>
      <c r="B49" s="164" t="e">
        <f>VLOOKUP(F49,Assessment,9,TRUE)</f>
        <v>#N/A</v>
      </c>
      <c r="C49" s="163" t="e">
        <f>IF(B49="NA","Not Assessed",VLOOKUP(F49,Assessment,IF(B49="A",4,IF(B49="B",5,IF(B49="C",6,IF(B49="D",7,"NA")))),FALSE))</f>
        <v>#N/A</v>
      </c>
      <c r="D49" s="163" t="str">
        <f>VLOOKUP(F49,Assessment,3,TRUE)</f>
        <v>Last Financial Year</v>
      </c>
      <c r="E49" s="162" t="e">
        <f>IF(VLOOKUP(F49,Assessment,10,TRUE)=0,"Not Provided",VLOOKUP(F49,Assessment,10,TRUE))</f>
        <v>#N/A</v>
      </c>
      <c r="F49" t="str">
        <f>MID(A47,1,3)</f>
        <v>1.J</v>
      </c>
    </row>
    <row r="50" spans="1:6" ht="29" x14ac:dyDescent="0.35">
      <c r="A50" s="163">
        <f>A$1</f>
        <v>0</v>
      </c>
      <c r="B50" s="164" t="e">
        <f>VLOOKUP(F49,Assessment,11,TRUE)</f>
        <v>#N/A</v>
      </c>
      <c r="C50" s="163" t="e">
        <f>IF(B50="NA","Not Assessed",VLOOKUP(F50,Assessment,IF(B50="A",4,IF(B50="B",5,IF(B50="C",6,IF(B50="D",7,"NA")))),FALSE))</f>
        <v>#N/A</v>
      </c>
      <c r="D50" s="163" t="str">
        <f>VLOOKUP(F50,Assessment,3,TRUE)</f>
        <v>Last Financial Year</v>
      </c>
      <c r="E50" s="162" t="e">
        <f>IF(VLOOKUP(F50,Assessment,12,TRUE)=0,"Not Provided",VLOOKUP(F50,Assessment,12,TRUE))</f>
        <v>#N/A</v>
      </c>
      <c r="F50" t="str">
        <f>F49</f>
        <v>1.J</v>
      </c>
    </row>
    <row r="51" spans="1:6" ht="29" x14ac:dyDescent="0.35">
      <c r="A51" s="163" t="str">
        <f>A50+1&amp;" Target"</f>
        <v>1 Target</v>
      </c>
      <c r="B51" s="164" t="e">
        <f>VLOOKUP(F49,Assessment,13,TRUE)</f>
        <v>#N/A</v>
      </c>
      <c r="C51" s="163" t="e">
        <f>IF(B51="NA","Not Assessed",VLOOKUP(F51,Assessment,IF(B51="A",4,IF(B51="B",5,IF(B51="C",6,IF(B51="D",7,"NA")))),FALSE))</f>
        <v>#N/A</v>
      </c>
      <c r="D51" s="163" t="str">
        <f>VLOOKUP(F51,Assessment,3,TRUE)</f>
        <v>Last Financial Year</v>
      </c>
      <c r="E51" s="162" t="e">
        <f>IF(VLOOKUP(F51,Assessment,14,TRUE)=0,"Not Provided",VLOOKUP(F51,Assessment,14,TRUE))</f>
        <v>#N/A</v>
      </c>
      <c r="F51" t="str">
        <f>F50</f>
        <v>1.J</v>
      </c>
    </row>
    <row r="52" spans="1:6" x14ac:dyDescent="0.35">
      <c r="A52" s="252" t="s">
        <v>614</v>
      </c>
      <c r="B52" s="252"/>
      <c r="C52" s="252"/>
      <c r="D52" s="252"/>
      <c r="E52" s="252"/>
    </row>
    <row r="53" spans="1:6" x14ac:dyDescent="0.35">
      <c r="A53" s="165" t="s">
        <v>389</v>
      </c>
      <c r="B53" s="197" t="s">
        <v>0</v>
      </c>
      <c r="C53" s="165" t="s">
        <v>388</v>
      </c>
      <c r="D53" s="165" t="s">
        <v>9</v>
      </c>
      <c r="E53" s="145" t="s">
        <v>424</v>
      </c>
    </row>
    <row r="54" spans="1:6" ht="29" x14ac:dyDescent="0.35">
      <c r="A54" s="163">
        <f>A55-1</f>
        <v>-1</v>
      </c>
      <c r="B54" s="164" t="e">
        <f>VLOOKUP(F54,Assessment,9,TRUE)</f>
        <v>#N/A</v>
      </c>
      <c r="C54" s="163" t="e">
        <f>IF(B54="NA","Not Assessed",VLOOKUP(F54,Assessment,IF(B54="A",4,IF(B54="B",5,IF(B54="C",6,IF(B54="D",7,"NA")))),FALSE))</f>
        <v>#N/A</v>
      </c>
      <c r="D54" s="163" t="str">
        <f>VLOOKUP(F54,Assessment,3,TRUE)</f>
        <v>Last Financial Year</v>
      </c>
      <c r="E54" s="162" t="e">
        <f>IF(VLOOKUP(F54,Assessment,10,TRUE)=0,"Not Provided",VLOOKUP(F54,Assessment,10,TRUE))</f>
        <v>#N/A</v>
      </c>
      <c r="F54" t="str">
        <f>MID(A52,1,3)</f>
        <v>1.K</v>
      </c>
    </row>
    <row r="55" spans="1:6" ht="29" x14ac:dyDescent="0.35">
      <c r="A55" s="163">
        <f>A$1</f>
        <v>0</v>
      </c>
      <c r="B55" s="164" t="e">
        <f>VLOOKUP(F54,Assessment,11,TRUE)</f>
        <v>#N/A</v>
      </c>
      <c r="C55" s="163" t="e">
        <f>IF(B55="NA","Not Assessed",VLOOKUP(F55,Assessment,IF(B55="A",4,IF(B55="B",5,IF(B55="C",6,IF(B55="D",7,"NA")))),FALSE))</f>
        <v>#N/A</v>
      </c>
      <c r="D55" s="163" t="str">
        <f>VLOOKUP(F55,Assessment,3,TRUE)</f>
        <v>Last Financial Year</v>
      </c>
      <c r="E55" s="162" t="e">
        <f>IF(VLOOKUP(F55,Assessment,12,TRUE)=0,"Not Provided",VLOOKUP(F55,Assessment,12,TRUE))</f>
        <v>#N/A</v>
      </c>
      <c r="F55" t="str">
        <f>F54</f>
        <v>1.K</v>
      </c>
    </row>
    <row r="56" spans="1:6" ht="29" x14ac:dyDescent="0.35">
      <c r="A56" s="163" t="str">
        <f>A55+1&amp;" Target"</f>
        <v>1 Target</v>
      </c>
      <c r="B56" s="164" t="e">
        <f>VLOOKUP(F54,Assessment,13,TRUE)</f>
        <v>#N/A</v>
      </c>
      <c r="C56" s="163" t="e">
        <f>IF(B56="NA","Not Assessed",VLOOKUP(F56,Assessment,IF(B56="A",4,IF(B56="B",5,IF(B56="C",6,IF(B56="D",7,"NA")))),FALSE))</f>
        <v>#N/A</v>
      </c>
      <c r="D56" s="163" t="str">
        <f>VLOOKUP(F56,Assessment,3,TRUE)</f>
        <v>Last Financial Year</v>
      </c>
      <c r="E56" s="162" t="e">
        <f>IF(VLOOKUP(F56,Assessment,14,TRUE)=0,"Not Provided",VLOOKUP(F56,Assessment,14,TRUE))</f>
        <v>#N/A</v>
      </c>
      <c r="F56" t="str">
        <f>F55</f>
        <v>1.K</v>
      </c>
    </row>
    <row r="57" spans="1:6" x14ac:dyDescent="0.35">
      <c r="A57" s="252" t="s">
        <v>603</v>
      </c>
      <c r="B57" s="252"/>
      <c r="C57" s="252"/>
      <c r="D57" s="252"/>
      <c r="E57" s="252"/>
    </row>
    <row r="58" spans="1:6" x14ac:dyDescent="0.35">
      <c r="A58" s="165" t="s">
        <v>389</v>
      </c>
      <c r="B58" s="197" t="s">
        <v>0</v>
      </c>
      <c r="C58" s="165" t="s">
        <v>388</v>
      </c>
      <c r="D58" s="165" t="s">
        <v>9</v>
      </c>
      <c r="E58" s="145" t="s">
        <v>424</v>
      </c>
    </row>
    <row r="59" spans="1:6" ht="29" x14ac:dyDescent="0.35">
      <c r="A59" s="163">
        <f>A60-1</f>
        <v>-1</v>
      </c>
      <c r="B59" s="164" t="e">
        <f>VLOOKUP(F59,Assessment,9,TRUE)</f>
        <v>#N/A</v>
      </c>
      <c r="C59" s="163" t="e">
        <f>IF(B59="NA","Not Assessed",VLOOKUP(F59,Assessment,IF(B59="A",4,IF(B59="B",5,IF(B59="C",6,IF(B59="D",7,"NA")))),FALSE))</f>
        <v>#N/A</v>
      </c>
      <c r="D59" s="163" t="str">
        <f>VLOOKUP(F59,Assessment,3,TRUE)</f>
        <v>Last Financial Year</v>
      </c>
      <c r="E59" s="162" t="e">
        <f>IF(VLOOKUP(F59,Assessment,10,TRUE)=0,"Not Provided",VLOOKUP(F59,Assessment,10,TRUE))</f>
        <v>#N/A</v>
      </c>
      <c r="F59" t="str">
        <f>MID(A57,1,3)</f>
        <v>1.L</v>
      </c>
    </row>
    <row r="60" spans="1:6" ht="29" x14ac:dyDescent="0.35">
      <c r="A60" s="163">
        <f>A$1</f>
        <v>0</v>
      </c>
      <c r="B60" s="164" t="e">
        <f>VLOOKUP(F59,Assessment,11,TRUE)</f>
        <v>#N/A</v>
      </c>
      <c r="C60" s="163" t="e">
        <f>IF(B60="NA","Not Assessed",VLOOKUP(F60,Assessment,IF(B60="A",4,IF(B60="B",5,IF(B60="C",6,IF(B60="D",7,"NA")))),FALSE))</f>
        <v>#N/A</v>
      </c>
      <c r="D60" s="163" t="str">
        <f>VLOOKUP(F60,Assessment,3,TRUE)</f>
        <v>Last Financial Year</v>
      </c>
      <c r="E60" s="162" t="e">
        <f>IF(VLOOKUP(F60,Assessment,12,TRUE)=0,"Not Provided",VLOOKUP(F60,Assessment,12,TRUE))</f>
        <v>#N/A</v>
      </c>
      <c r="F60" t="str">
        <f>F59</f>
        <v>1.L</v>
      </c>
    </row>
    <row r="61" spans="1:6" ht="29" x14ac:dyDescent="0.35">
      <c r="A61" s="163" t="str">
        <f>A60+1&amp;" Target"</f>
        <v>1 Target</v>
      </c>
      <c r="B61" s="164" t="e">
        <f>VLOOKUP(F59,Assessment,13,TRUE)</f>
        <v>#N/A</v>
      </c>
      <c r="C61" s="163" t="e">
        <f>IF(B61="NA","Not Assessed",VLOOKUP(F61,Assessment,IF(B61="A",4,IF(B61="B",5,IF(B61="C",6,IF(B61="D",7,"NA")))),FALSE))</f>
        <v>#N/A</v>
      </c>
      <c r="D61" s="163" t="str">
        <f>VLOOKUP(F61,Assessment,3,TRUE)</f>
        <v>Last Financial Year</v>
      </c>
      <c r="E61" s="162" t="e">
        <f>IF(VLOOKUP(F61,Assessment,14,TRUE)=0,"Not Provided",VLOOKUP(F61,Assessment,14,TRUE))</f>
        <v>#N/A</v>
      </c>
      <c r="F61" t="str">
        <f>F60</f>
        <v>1.L</v>
      </c>
    </row>
    <row r="62" spans="1:6" x14ac:dyDescent="0.35">
      <c r="A62" s="252" t="s">
        <v>604</v>
      </c>
      <c r="B62" s="252"/>
      <c r="C62" s="252"/>
      <c r="D62" s="252"/>
      <c r="E62" s="252"/>
    </row>
    <row r="63" spans="1:6" x14ac:dyDescent="0.35">
      <c r="A63" s="165" t="s">
        <v>389</v>
      </c>
      <c r="B63" s="197" t="s">
        <v>0</v>
      </c>
      <c r="C63" s="165" t="s">
        <v>388</v>
      </c>
      <c r="D63" s="165" t="s">
        <v>9</v>
      </c>
      <c r="E63" s="145" t="s">
        <v>424</v>
      </c>
    </row>
    <row r="64" spans="1:6" ht="29" x14ac:dyDescent="0.35">
      <c r="A64" s="163">
        <f>A65-1</f>
        <v>-1</v>
      </c>
      <c r="B64" s="164" t="e">
        <f>VLOOKUP(F64,Assessment,9,TRUE)</f>
        <v>#N/A</v>
      </c>
      <c r="C64" s="163" t="e">
        <f>IF(B64="NA","Not Assessed",VLOOKUP(F64,Assessment,IF(B64="A",4,IF(B64="B",5,IF(B64="C",6,IF(B64="D",7,"NA")))),FALSE))</f>
        <v>#N/A</v>
      </c>
      <c r="D64" s="163" t="str">
        <f>VLOOKUP(F64,Assessment,3,TRUE)</f>
        <v>Last Financial Year</v>
      </c>
      <c r="E64" s="162" t="e">
        <f>IF(VLOOKUP(F64,Assessment,10,TRUE)=0,"Not Provided",VLOOKUP(F64,Assessment,10,TRUE))</f>
        <v>#N/A</v>
      </c>
      <c r="F64" t="str">
        <f>MID(A62,1,3)</f>
        <v>1.M</v>
      </c>
    </row>
    <row r="65" spans="1:6" ht="29" x14ac:dyDescent="0.35">
      <c r="A65" s="163">
        <f>A$1</f>
        <v>0</v>
      </c>
      <c r="B65" s="164" t="e">
        <f>VLOOKUP(F64,Assessment,11,TRUE)</f>
        <v>#N/A</v>
      </c>
      <c r="C65" s="163" t="e">
        <f>IF(B65="NA","Not Assessed",VLOOKUP(F65,Assessment,IF(B65="A",4,IF(B65="B",5,IF(B65="C",6,IF(B65="D",7,"NA")))),FALSE))</f>
        <v>#N/A</v>
      </c>
      <c r="D65" s="163" t="str">
        <f>VLOOKUP(F65,Assessment,3,TRUE)</f>
        <v>Last Financial Year</v>
      </c>
      <c r="E65" s="162" t="e">
        <f>IF(VLOOKUP(F65,Assessment,12,TRUE)=0,"Not Provided",VLOOKUP(F65,Assessment,12,TRUE))</f>
        <v>#N/A</v>
      </c>
      <c r="F65" t="str">
        <f>F64</f>
        <v>1.M</v>
      </c>
    </row>
    <row r="66" spans="1:6" ht="29" x14ac:dyDescent="0.35">
      <c r="A66" s="163" t="str">
        <f>A65+1&amp;" Target"</f>
        <v>1 Target</v>
      </c>
      <c r="B66" s="164" t="e">
        <f>VLOOKUP(F64,Assessment,13,TRUE)</f>
        <v>#N/A</v>
      </c>
      <c r="C66" s="163" t="e">
        <f>IF(B66="NA","Not Assessed",VLOOKUP(F66,Assessment,IF(B66="A",4,IF(B66="B",5,IF(B66="C",6,IF(B66="D",7,"NA")))),FALSE))</f>
        <v>#N/A</v>
      </c>
      <c r="D66" s="163" t="str">
        <f>VLOOKUP(F66,Assessment,3,TRUE)</f>
        <v>Last Financial Year</v>
      </c>
      <c r="E66" s="162" t="e">
        <f>IF(VLOOKUP(F66,Assessment,14,TRUE)=0,"Not Provided",VLOOKUP(F66,Assessment,14,TRUE))</f>
        <v>#N/A</v>
      </c>
      <c r="F66" t="str">
        <f>F65</f>
        <v>1.M</v>
      </c>
    </row>
    <row r="67" spans="1:6" x14ac:dyDescent="0.35">
      <c r="A67" s="252" t="s">
        <v>605</v>
      </c>
      <c r="B67" s="252"/>
      <c r="C67" s="252"/>
      <c r="D67" s="252"/>
      <c r="E67" s="252"/>
    </row>
    <row r="68" spans="1:6" x14ac:dyDescent="0.35">
      <c r="A68" s="165" t="s">
        <v>389</v>
      </c>
      <c r="B68" s="197" t="s">
        <v>0</v>
      </c>
      <c r="C68" s="165" t="s">
        <v>388</v>
      </c>
      <c r="D68" s="165" t="s">
        <v>9</v>
      </c>
      <c r="E68" s="145" t="s">
        <v>424</v>
      </c>
    </row>
    <row r="69" spans="1:6" ht="29" x14ac:dyDescent="0.35">
      <c r="A69" s="163">
        <f>A70-1</f>
        <v>-1</v>
      </c>
      <c r="B69" s="164" t="e">
        <f>VLOOKUP(F69,Assessment,9,TRUE)</f>
        <v>#N/A</v>
      </c>
      <c r="C69" s="163" t="e">
        <f>IF(B69="NA","Not Assessed",VLOOKUP(F69,Assessment,IF(B69="A",4,IF(B69="B",5,IF(B69="C",6,IF(B69="D",7,"NA")))),FALSE))</f>
        <v>#N/A</v>
      </c>
      <c r="D69" s="163" t="str">
        <f>VLOOKUP(F69,Assessment,3,TRUE)</f>
        <v>Last Financial Year</v>
      </c>
      <c r="E69" s="162" t="e">
        <f>IF(VLOOKUP(F69,Assessment,10,TRUE)=0,"Not Provided",VLOOKUP(F69,Assessment,10,TRUE))</f>
        <v>#N/A</v>
      </c>
      <c r="F69" t="str">
        <f>MID(A67,1,3)</f>
        <v>1.N</v>
      </c>
    </row>
    <row r="70" spans="1:6" ht="29" x14ac:dyDescent="0.35">
      <c r="A70" s="163">
        <f>A$1</f>
        <v>0</v>
      </c>
      <c r="B70" s="164" t="e">
        <f>VLOOKUP(F69,Assessment,11,TRUE)</f>
        <v>#N/A</v>
      </c>
      <c r="C70" s="163" t="e">
        <f>IF(B70="NA","Not Assessed",VLOOKUP(F70,Assessment,IF(B70="A",4,IF(B70="B",5,IF(B70="C",6,IF(B70="D",7,"NA")))),FALSE))</f>
        <v>#N/A</v>
      </c>
      <c r="D70" s="163" t="str">
        <f>VLOOKUP(F70,Assessment,3,TRUE)</f>
        <v>Last Financial Year</v>
      </c>
      <c r="E70" s="162" t="e">
        <f>IF(VLOOKUP(F70,Assessment,12,TRUE)=0,"Not Provided",VLOOKUP(F70,Assessment,12,TRUE))</f>
        <v>#N/A</v>
      </c>
      <c r="F70" t="str">
        <f>F69</f>
        <v>1.N</v>
      </c>
    </row>
    <row r="71" spans="1:6" ht="29" x14ac:dyDescent="0.35">
      <c r="A71" s="163" t="str">
        <f>A70+1&amp;" Target"</f>
        <v>1 Target</v>
      </c>
      <c r="B71" s="164" t="e">
        <f>VLOOKUP(F69,Assessment,13,TRUE)</f>
        <v>#N/A</v>
      </c>
      <c r="C71" s="163" t="e">
        <f>IF(B71="NA","Not Assessed",VLOOKUP(F71,Assessment,IF(B71="A",4,IF(B71="B",5,IF(B71="C",6,IF(B71="D",7,"NA")))),FALSE))</f>
        <v>#N/A</v>
      </c>
      <c r="D71" s="163" t="str">
        <f>VLOOKUP(F71,Assessment,3,TRUE)</f>
        <v>Last Financial Year</v>
      </c>
      <c r="E71" s="162" t="e">
        <f>IF(VLOOKUP(F71,Assessment,14,TRUE)=0,"Not Provided",VLOOKUP(F71,Assessment,14,TRUE))</f>
        <v>#N/A</v>
      </c>
      <c r="F71" t="str">
        <f>F70</f>
        <v>1.N</v>
      </c>
    </row>
    <row r="72" spans="1:6" x14ac:dyDescent="0.35">
      <c r="A72" s="252" t="s">
        <v>606</v>
      </c>
      <c r="B72" s="252"/>
      <c r="C72" s="252"/>
      <c r="D72" s="252"/>
      <c r="E72" s="252"/>
    </row>
    <row r="73" spans="1:6" x14ac:dyDescent="0.35">
      <c r="A73" s="165" t="s">
        <v>389</v>
      </c>
      <c r="B73" s="197" t="s">
        <v>0</v>
      </c>
      <c r="C73" s="165" t="s">
        <v>388</v>
      </c>
      <c r="D73" s="165" t="s">
        <v>9</v>
      </c>
      <c r="E73" s="145" t="s">
        <v>424</v>
      </c>
    </row>
    <row r="74" spans="1:6" ht="29" x14ac:dyDescent="0.35">
      <c r="A74" s="163">
        <f>A75-1</f>
        <v>-1</v>
      </c>
      <c r="B74" s="164" t="e">
        <f>VLOOKUP(F74,Assessment,9,TRUE)</f>
        <v>#N/A</v>
      </c>
      <c r="C74" s="163" t="e">
        <f>IF(B74="NA","Not Assessed",VLOOKUP(F74,Assessment,IF(B74="A",4,IF(B74="B",5,IF(B74="C",6,IF(B74="D",7,"NA")))),FALSE))</f>
        <v>#N/A</v>
      </c>
      <c r="D74" s="163" t="str">
        <f>VLOOKUP(F74,Assessment,3,TRUE)</f>
        <v>Last Financial Year</v>
      </c>
      <c r="E74" s="162" t="e">
        <f>IF(VLOOKUP(F74,Assessment,10,TRUE)=0,"Not Provided",VLOOKUP(F74,Assessment,10,TRUE))</f>
        <v>#N/A</v>
      </c>
      <c r="F74" t="str">
        <f>MID(A72,1,3)</f>
        <v>1.O</v>
      </c>
    </row>
    <row r="75" spans="1:6" ht="29" x14ac:dyDescent="0.35">
      <c r="A75" s="163">
        <f>A$1</f>
        <v>0</v>
      </c>
      <c r="B75" s="164" t="e">
        <f>VLOOKUP(F74,Assessment,11,TRUE)</f>
        <v>#N/A</v>
      </c>
      <c r="C75" s="163" t="e">
        <f>IF(B75="NA","Not Assessed",VLOOKUP(F75,Assessment,IF(B75="A",4,IF(B75="B",5,IF(B75="C",6,IF(B75="D",7,"NA")))),FALSE))</f>
        <v>#N/A</v>
      </c>
      <c r="D75" s="163" t="str">
        <f>VLOOKUP(F75,Assessment,3,TRUE)</f>
        <v>Last Financial Year</v>
      </c>
      <c r="E75" s="162" t="e">
        <f>IF(VLOOKUP(F75,Assessment,12,TRUE)=0,"Not Provided",VLOOKUP(F75,Assessment,12,TRUE))</f>
        <v>#N/A</v>
      </c>
      <c r="F75" t="str">
        <f>F74</f>
        <v>1.O</v>
      </c>
    </row>
    <row r="76" spans="1:6" ht="29" x14ac:dyDescent="0.35">
      <c r="A76" s="163" t="str">
        <f>A75+1&amp;" Target"</f>
        <v>1 Target</v>
      </c>
      <c r="B76" s="164" t="e">
        <f>VLOOKUP(F74,Assessment,13,TRUE)</f>
        <v>#N/A</v>
      </c>
      <c r="C76" s="163" t="e">
        <f>IF(B76="NA","Not Assessed",VLOOKUP(F76,Assessment,IF(B76="A",4,IF(B76="B",5,IF(B76="C",6,IF(B76="D",7,"NA")))),FALSE))</f>
        <v>#N/A</v>
      </c>
      <c r="D76" s="163" t="str">
        <f>VLOOKUP(F76,Assessment,3,TRUE)</f>
        <v>Last Financial Year</v>
      </c>
      <c r="E76" s="162" t="e">
        <f>IF(VLOOKUP(F76,Assessment,14,TRUE)=0,"Not Provided",VLOOKUP(F76,Assessment,14,TRUE))</f>
        <v>#N/A</v>
      </c>
      <c r="F76" t="str">
        <f>F75</f>
        <v>1.O</v>
      </c>
    </row>
    <row r="77" spans="1:6" x14ac:dyDescent="0.35">
      <c r="A77" s="254" t="s">
        <v>607</v>
      </c>
      <c r="B77" s="254"/>
      <c r="C77" s="254"/>
      <c r="D77" s="254"/>
      <c r="E77" s="254"/>
    </row>
    <row r="78" spans="1:6" x14ac:dyDescent="0.35">
      <c r="A78" s="165" t="s">
        <v>389</v>
      </c>
      <c r="B78" s="197" t="s">
        <v>0</v>
      </c>
      <c r="C78" s="165" t="s">
        <v>388</v>
      </c>
      <c r="D78" s="165" t="s">
        <v>9</v>
      </c>
      <c r="E78" s="145" t="s">
        <v>424</v>
      </c>
    </row>
    <row r="79" spans="1:6" ht="29" x14ac:dyDescent="0.35">
      <c r="A79" s="163">
        <f>A80-1</f>
        <v>-1</v>
      </c>
      <c r="B79" s="164" t="e">
        <f>VLOOKUP(F79,Assessment,9,TRUE)</f>
        <v>#N/A</v>
      </c>
      <c r="C79" s="163" t="e">
        <f>IF(B79="NA","Not Assessed",VLOOKUP(F79,Assessment,IF(B79="A",4,IF(B79="B",5,IF(B79="C",6,IF(B79="D",7,"NA")))),FALSE))</f>
        <v>#N/A</v>
      </c>
      <c r="D79" s="163" t="str">
        <f>VLOOKUP(F79,Assessment,3,TRUE)</f>
        <v>Last Financial Year</v>
      </c>
      <c r="E79" s="162" t="e">
        <f>IF(VLOOKUP(F79,Assessment,10,TRUE)=0,"Not Provided",VLOOKUP(F79,Assessment,10,TRUE))</f>
        <v>#N/A</v>
      </c>
      <c r="F79" t="str">
        <f>MID(A77,1,3)</f>
        <v>1.P</v>
      </c>
    </row>
    <row r="80" spans="1:6" ht="29" x14ac:dyDescent="0.35">
      <c r="A80" s="163">
        <f>A$1</f>
        <v>0</v>
      </c>
      <c r="B80" s="164" t="e">
        <f>VLOOKUP(F79,Assessment,11,TRUE)</f>
        <v>#N/A</v>
      </c>
      <c r="C80" s="163" t="e">
        <f>IF(B80="NA","Not Assessed",VLOOKUP(F80,Assessment,IF(B80="A",4,IF(B80="B",5,IF(B80="C",6,IF(B80="D",7,"NA")))),FALSE))</f>
        <v>#N/A</v>
      </c>
      <c r="D80" s="163" t="str">
        <f>VLOOKUP(F80,Assessment,3,TRUE)</f>
        <v>Last Financial Year</v>
      </c>
      <c r="E80" s="162" t="e">
        <f>IF(VLOOKUP(F80,Assessment,12,TRUE)=0,"Not Provided",VLOOKUP(F80,Assessment,12,TRUE))</f>
        <v>#N/A</v>
      </c>
      <c r="F80" t="str">
        <f>F79</f>
        <v>1.P</v>
      </c>
    </row>
    <row r="81" spans="1:6" ht="29" x14ac:dyDescent="0.35">
      <c r="A81" s="163" t="str">
        <f>A80+1&amp;" Target"</f>
        <v>1 Target</v>
      </c>
      <c r="B81" s="164" t="e">
        <f>VLOOKUP(F79,Assessment,13,TRUE)</f>
        <v>#N/A</v>
      </c>
      <c r="C81" s="163" t="e">
        <f>IF(B81="NA","Not Assessed",VLOOKUP(F81,Assessment,IF(B81="A",4,IF(B81="B",5,IF(B81="C",6,IF(B81="D",7,"NA")))),FALSE))</f>
        <v>#N/A</v>
      </c>
      <c r="D81" s="163" t="str">
        <f>VLOOKUP(F81,Assessment,3,TRUE)</f>
        <v>Last Financial Year</v>
      </c>
      <c r="E81" s="162" t="e">
        <f>IF(VLOOKUP(F81,Assessment,14,TRUE)=0,"Not Provided",VLOOKUP(F81,Assessment,14,TRUE))</f>
        <v>#N/A</v>
      </c>
      <c r="F81" t="str">
        <f>F80</f>
        <v>1.P</v>
      </c>
    </row>
    <row r="82" spans="1:6" x14ac:dyDescent="0.35">
      <c r="A82" s="252" t="s">
        <v>608</v>
      </c>
      <c r="B82" s="252"/>
      <c r="C82" s="252"/>
      <c r="D82" s="252"/>
      <c r="E82" s="252"/>
    </row>
    <row r="83" spans="1:6" x14ac:dyDescent="0.35">
      <c r="A83" s="165" t="s">
        <v>389</v>
      </c>
      <c r="B83" s="197" t="s">
        <v>0</v>
      </c>
      <c r="C83" s="165" t="s">
        <v>388</v>
      </c>
      <c r="D83" s="165" t="s">
        <v>9</v>
      </c>
      <c r="E83" s="145" t="s">
        <v>424</v>
      </c>
    </row>
    <row r="84" spans="1:6" ht="29.25" customHeight="1" x14ac:dyDescent="0.35">
      <c r="A84" s="163">
        <f>A85-1</f>
        <v>-1</v>
      </c>
      <c r="B84" s="164" t="e">
        <f>VLOOKUP(F84,Assessment,9,TRUE)</f>
        <v>#N/A</v>
      </c>
      <c r="C84" s="163" t="e">
        <f>IF(B84="NA","Not Assessed",VLOOKUP(F84,Assessment,IF(B84="A",4,IF(B84="B",5,IF(B84="C",6,IF(B84="D",7,"NA")))),FALSE))</f>
        <v>#N/A</v>
      </c>
      <c r="D84" s="163" t="str">
        <f>VLOOKUP(F84,Assessment,3,TRUE)</f>
        <v>Last Financial Year</v>
      </c>
      <c r="E84" s="162" t="e">
        <f>IF(VLOOKUP(F84,Assessment,10,TRUE)=0,"Not Provided",VLOOKUP(F84,Assessment,10,TRUE))</f>
        <v>#N/A</v>
      </c>
      <c r="F84" t="str">
        <f>MID(A82,1,3)</f>
        <v>1.Q</v>
      </c>
    </row>
    <row r="85" spans="1:6" ht="29" x14ac:dyDescent="0.35">
      <c r="A85" s="163">
        <f>A$1</f>
        <v>0</v>
      </c>
      <c r="B85" s="164" t="e">
        <f>VLOOKUP(F84,Assessment,11,TRUE)</f>
        <v>#N/A</v>
      </c>
      <c r="C85" s="163" t="e">
        <f>IF(B85="NA","Not Assessed",VLOOKUP(F85,Assessment,IF(B85="A",4,IF(B85="B",5,IF(B85="C",6,IF(B85="D",7,"NA")))),FALSE))</f>
        <v>#N/A</v>
      </c>
      <c r="D85" s="163" t="str">
        <f>VLOOKUP(F85,Assessment,3,TRUE)</f>
        <v>Last Financial Year</v>
      </c>
      <c r="E85" s="162" t="e">
        <f>IF(VLOOKUP(F85,Assessment,12,TRUE)=0,"Not Provided",VLOOKUP(F85,Assessment,12,TRUE))</f>
        <v>#N/A</v>
      </c>
      <c r="F85" t="str">
        <f>F84</f>
        <v>1.Q</v>
      </c>
    </row>
    <row r="86" spans="1:6" ht="29" x14ac:dyDescent="0.35">
      <c r="A86" s="163" t="str">
        <f>A85+1&amp;" Target"</f>
        <v>1 Target</v>
      </c>
      <c r="B86" s="164" t="e">
        <f>VLOOKUP(F84,Assessment,13,TRUE)</f>
        <v>#N/A</v>
      </c>
      <c r="C86" s="163" t="e">
        <f>IF(B86="NA","Not Assessed",VLOOKUP(F86,Assessment,IF(B86="A",4,IF(B86="B",5,IF(B86="C",6,IF(B86="D",7,"NA")))),FALSE))</f>
        <v>#N/A</v>
      </c>
      <c r="D86" s="163" t="str">
        <f>VLOOKUP(F86,Assessment,3,TRUE)</f>
        <v>Last Financial Year</v>
      </c>
      <c r="E86" s="162" t="e">
        <f>IF(VLOOKUP(F86,Assessment,14,TRUE)=0,"Not Provided",VLOOKUP(F86,Assessment,14,TRUE))</f>
        <v>#N/A</v>
      </c>
      <c r="F86" t="str">
        <f>F85</f>
        <v>1.Q</v>
      </c>
    </row>
    <row r="87" spans="1:6" x14ac:dyDescent="0.35">
      <c r="A87" s="252" t="s">
        <v>609</v>
      </c>
      <c r="B87" s="252"/>
      <c r="C87" s="252"/>
      <c r="D87" s="252"/>
      <c r="E87" s="252"/>
    </row>
    <row r="88" spans="1:6" x14ac:dyDescent="0.35">
      <c r="A88" s="165" t="s">
        <v>389</v>
      </c>
      <c r="B88" s="197" t="s">
        <v>0</v>
      </c>
      <c r="C88" s="165" t="s">
        <v>388</v>
      </c>
      <c r="D88" s="165" t="s">
        <v>9</v>
      </c>
      <c r="E88" s="145" t="s">
        <v>424</v>
      </c>
    </row>
    <row r="89" spans="1:6" ht="29" x14ac:dyDescent="0.35">
      <c r="A89" s="163">
        <f>A90-1</f>
        <v>-1</v>
      </c>
      <c r="B89" s="164" t="e">
        <f>VLOOKUP(F89,Assessment,9,TRUE)</f>
        <v>#N/A</v>
      </c>
      <c r="C89" s="163" t="e">
        <f>IF(B89="NA","Not Assessed",VLOOKUP(F89,Assessment,IF(B89="A",4,IF(B89="B",5,IF(B89="C",6,IF(B89="D",7,"NA")))),FALSE))</f>
        <v>#N/A</v>
      </c>
      <c r="D89" s="163" t="str">
        <f>VLOOKUP(F89,Assessment,3,TRUE)</f>
        <v>Last Financial Year</v>
      </c>
      <c r="E89" s="162" t="e">
        <f>IF(VLOOKUP(F89,Assessment,10,TRUE)=0,"Not Provided",VLOOKUP(F89,Assessment,10,TRUE))</f>
        <v>#N/A</v>
      </c>
      <c r="F89" t="str">
        <f>MID(A87,1,3)</f>
        <v>1.R</v>
      </c>
    </row>
    <row r="90" spans="1:6" ht="29" x14ac:dyDescent="0.35">
      <c r="A90" s="163">
        <f>A$1</f>
        <v>0</v>
      </c>
      <c r="B90" s="164" t="e">
        <f>VLOOKUP(F89,Assessment,11,TRUE)</f>
        <v>#N/A</v>
      </c>
      <c r="C90" s="163" t="e">
        <f>IF(B90="NA","Not Assessed",VLOOKUP(F90,Assessment,IF(B90="A",4,IF(B90="B",5,IF(B90="C",6,IF(B90="D",7,"NA")))),FALSE))</f>
        <v>#N/A</v>
      </c>
      <c r="D90" s="163" t="str">
        <f>VLOOKUP(F90,Assessment,3,TRUE)</f>
        <v>Last Financial Year</v>
      </c>
      <c r="E90" s="162" t="e">
        <f>IF(VLOOKUP(F90,Assessment,12,TRUE)=0,"Not Provided",VLOOKUP(F90,Assessment,12,TRUE))</f>
        <v>#N/A</v>
      </c>
      <c r="F90" t="str">
        <f>F89</f>
        <v>1.R</v>
      </c>
    </row>
    <row r="91" spans="1:6" ht="29" x14ac:dyDescent="0.35">
      <c r="A91" s="163" t="str">
        <f>A90+1&amp;" Target"</f>
        <v>1 Target</v>
      </c>
      <c r="B91" s="164" t="e">
        <f>VLOOKUP(F89,Assessment,13,TRUE)</f>
        <v>#N/A</v>
      </c>
      <c r="C91" s="163" t="e">
        <f>IF(B91="NA","Not Assessed",VLOOKUP(F91,Assessment,IF(B91="A",4,IF(B91="B",5,IF(B91="C",6,IF(B91="D",7,"NA")))),FALSE))</f>
        <v>#N/A</v>
      </c>
      <c r="D91" s="163" t="str">
        <f>VLOOKUP(F91,Assessment,3,TRUE)</f>
        <v>Last Financial Year</v>
      </c>
      <c r="E91" s="162" t="e">
        <f>IF(VLOOKUP(F91,Assessment,14,TRUE)=0,"Not Provided",VLOOKUP(F91,Assessment,14,TRUE))</f>
        <v>#N/A</v>
      </c>
      <c r="F91" t="str">
        <f>F90</f>
        <v>1.R</v>
      </c>
    </row>
    <row r="92" spans="1:6" x14ac:dyDescent="0.35">
      <c r="A92" s="252" t="s">
        <v>610</v>
      </c>
      <c r="B92" s="252"/>
      <c r="C92" s="252"/>
      <c r="D92" s="252"/>
      <c r="E92" s="252"/>
    </row>
    <row r="93" spans="1:6" x14ac:dyDescent="0.35">
      <c r="A93" s="165" t="s">
        <v>389</v>
      </c>
      <c r="B93" s="197" t="s">
        <v>0</v>
      </c>
      <c r="C93" s="165" t="s">
        <v>388</v>
      </c>
      <c r="D93" s="165" t="s">
        <v>9</v>
      </c>
      <c r="E93" s="145" t="s">
        <v>424</v>
      </c>
    </row>
    <row r="94" spans="1:6" ht="29" x14ac:dyDescent="0.35">
      <c r="A94" s="163">
        <f>A95-1</f>
        <v>-1</v>
      </c>
      <c r="B94" s="164" t="e">
        <f>VLOOKUP(F94,Assessment,9,TRUE)</f>
        <v>#N/A</v>
      </c>
      <c r="C94" s="163" t="e">
        <f>IF(B94="NA","Not Assessed",VLOOKUP(F94,Assessment,IF(B94="A",4,IF(B94="B",5,IF(B94="C",6,IF(B94="D",7,"NA")))),FALSE))</f>
        <v>#N/A</v>
      </c>
      <c r="D94" s="163" t="str">
        <f>VLOOKUP(F94,Assessment,3,TRUE)</f>
        <v>Last Financial Year</v>
      </c>
      <c r="E94" s="162" t="e">
        <f>IF(VLOOKUP(F94,Assessment,10,TRUE)=0,"Not Provided",VLOOKUP(F94,Assessment,10,TRUE))</f>
        <v>#N/A</v>
      </c>
      <c r="F94" t="str">
        <f>MID(A92,1,3)</f>
        <v>1.S</v>
      </c>
    </row>
    <row r="95" spans="1:6" ht="29" x14ac:dyDescent="0.35">
      <c r="A95" s="163">
        <f>A$1</f>
        <v>0</v>
      </c>
      <c r="B95" s="164" t="e">
        <f>VLOOKUP(F94,Assessment,11,TRUE)</f>
        <v>#N/A</v>
      </c>
      <c r="C95" s="163" t="e">
        <f>IF(B95="NA","Not Assessed",VLOOKUP(F95,Assessment,IF(B95="A",4,IF(B95="B",5,IF(B95="C",6,IF(B95="D",7,"NA")))),FALSE))</f>
        <v>#N/A</v>
      </c>
      <c r="D95" s="163" t="str">
        <f>VLOOKUP(F95,Assessment,3,TRUE)</f>
        <v>Last Financial Year</v>
      </c>
      <c r="E95" s="162" t="e">
        <f>IF(VLOOKUP(F95,Assessment,12,TRUE)=0,"Not Provided",VLOOKUP(F95,Assessment,12,TRUE))</f>
        <v>#N/A</v>
      </c>
      <c r="F95" t="str">
        <f>F94</f>
        <v>1.S</v>
      </c>
    </row>
    <row r="96" spans="1:6" ht="29" x14ac:dyDescent="0.35">
      <c r="A96" s="163" t="str">
        <f>A95+1&amp;" Target"</f>
        <v>1 Target</v>
      </c>
      <c r="B96" s="164" t="e">
        <f>VLOOKUP(F94,Assessment,13,TRUE)</f>
        <v>#N/A</v>
      </c>
      <c r="C96" s="163" t="e">
        <f>IF(B96="NA","Not Assessed",VLOOKUP(F96,Assessment,IF(B96="A",4,IF(B96="B",5,IF(B96="C",6,IF(B96="D",7,"NA")))),FALSE))</f>
        <v>#N/A</v>
      </c>
      <c r="D96" s="163" t="str">
        <f>VLOOKUP(F96,Assessment,3,TRUE)</f>
        <v>Last Financial Year</v>
      </c>
      <c r="E96" s="162" t="e">
        <f>IF(VLOOKUP(F96,Assessment,14,TRUE)=0,"Not Provided",VLOOKUP(F96,Assessment,14,TRUE))</f>
        <v>#N/A</v>
      </c>
      <c r="F96" t="str">
        <f>F95</f>
        <v>1.S</v>
      </c>
    </row>
    <row r="97" spans="1:6" x14ac:dyDescent="0.35">
      <c r="A97" s="252" t="s">
        <v>611</v>
      </c>
      <c r="B97" s="252"/>
      <c r="C97" s="252"/>
      <c r="D97" s="252"/>
      <c r="E97" s="252"/>
    </row>
    <row r="98" spans="1:6" x14ac:dyDescent="0.35">
      <c r="A98" s="165" t="s">
        <v>389</v>
      </c>
      <c r="B98" s="197" t="s">
        <v>0</v>
      </c>
      <c r="C98" s="165" t="s">
        <v>388</v>
      </c>
      <c r="D98" s="165" t="s">
        <v>9</v>
      </c>
      <c r="E98" s="145" t="s">
        <v>424</v>
      </c>
    </row>
    <row r="99" spans="1:6" ht="29" x14ac:dyDescent="0.35">
      <c r="A99" s="163">
        <f>A100-1</f>
        <v>-1</v>
      </c>
      <c r="B99" s="164" t="e">
        <f>VLOOKUP(F99,Assessment,9,TRUE)</f>
        <v>#N/A</v>
      </c>
      <c r="C99" s="163" t="e">
        <f>IF(B99="NA","Not Assessed",VLOOKUP(F99,Assessment,IF(B99="A",4,IF(B99="B",5,IF(B99="C",6,IF(B99="D",7,"NA")))),FALSE))</f>
        <v>#N/A</v>
      </c>
      <c r="D99" s="163" t="str">
        <f>VLOOKUP(F99,Assessment,3,TRUE)</f>
        <v>Last Financial Year</v>
      </c>
      <c r="E99" s="162" t="e">
        <f>IF(VLOOKUP(F99,Assessment,10,TRUE)=0,"Not Provided",VLOOKUP(F99,Assessment,10,TRUE))</f>
        <v>#N/A</v>
      </c>
      <c r="F99" t="str">
        <f>MID(A97,1,3)</f>
        <v>1.T</v>
      </c>
    </row>
    <row r="100" spans="1:6" ht="29" x14ac:dyDescent="0.35">
      <c r="A100" s="163">
        <f>A$1</f>
        <v>0</v>
      </c>
      <c r="B100" s="164" t="e">
        <f>VLOOKUP(F99,Assessment,11,TRUE)</f>
        <v>#N/A</v>
      </c>
      <c r="C100" s="163" t="e">
        <f>IF(B100="NA","Not Assessed",VLOOKUP(F100,Assessment,IF(B100="A",4,IF(B100="B",5,IF(B100="C",6,IF(B100="D",7,"NA")))),FALSE))</f>
        <v>#N/A</v>
      </c>
      <c r="D100" s="163" t="str">
        <f>VLOOKUP(F100,Assessment,3,TRUE)</f>
        <v>Last Financial Year</v>
      </c>
      <c r="E100" s="162" t="e">
        <f>IF(VLOOKUP(F100,Assessment,12,TRUE)=0,"Not Provided",VLOOKUP(F100,Assessment,12,TRUE))</f>
        <v>#N/A</v>
      </c>
      <c r="F100" t="str">
        <f>F99</f>
        <v>1.T</v>
      </c>
    </row>
    <row r="101" spans="1:6" ht="29" x14ac:dyDescent="0.35">
      <c r="A101" s="163" t="str">
        <f>A100+1&amp;" Target"</f>
        <v>1 Target</v>
      </c>
      <c r="B101" s="164" t="e">
        <f>VLOOKUP(F99,Assessment,13,TRUE)</f>
        <v>#N/A</v>
      </c>
      <c r="C101" s="163" t="e">
        <f>IF(B101="NA","Not Assessed",VLOOKUP(F101,Assessment,IF(B101="A",4,IF(B101="B",5,IF(B101="C",6,IF(B101="D",7,"NA")))),FALSE))</f>
        <v>#N/A</v>
      </c>
      <c r="D101" s="163" t="str">
        <f>VLOOKUP(F101,Assessment,3,TRUE)</f>
        <v>Last Financial Year</v>
      </c>
      <c r="E101" s="162" t="e">
        <f>IF(VLOOKUP(F101,Assessment,14,TRUE)=0,"Not Provided",VLOOKUP(F101,Assessment,14,TRUE))</f>
        <v>#N/A</v>
      </c>
      <c r="F101" t="str">
        <f>F100</f>
        <v>1.T</v>
      </c>
    </row>
    <row r="102" spans="1:6" x14ac:dyDescent="0.35">
      <c r="A102" s="252" t="s">
        <v>392</v>
      </c>
      <c r="B102" s="252"/>
      <c r="C102" s="252"/>
      <c r="D102" s="252"/>
      <c r="E102" s="252"/>
    </row>
    <row r="103" spans="1:6" x14ac:dyDescent="0.35">
      <c r="A103" s="165" t="s">
        <v>389</v>
      </c>
      <c r="B103" s="197" t="s">
        <v>0</v>
      </c>
      <c r="C103" s="165" t="s">
        <v>388</v>
      </c>
      <c r="D103" s="165" t="s">
        <v>9</v>
      </c>
      <c r="E103" s="145" t="s">
        <v>424</v>
      </c>
    </row>
    <row r="104" spans="1:6" ht="43.5" x14ac:dyDescent="0.35">
      <c r="A104" s="163">
        <f>A105-1</f>
        <v>-1</v>
      </c>
      <c r="B104" s="164" t="e">
        <f>VLOOKUP(F104,Assessment,9,TRUE)</f>
        <v>#N/A</v>
      </c>
      <c r="C104" s="163" t="e">
        <f>IF(B104="NA","Not Assessed",VLOOKUP(F104,Assessment,IF(B104="A",4,IF(B104="B",5,IF(B104="C",6,IF(B104="D",7,"NA")))),FALSE))</f>
        <v>#N/A</v>
      </c>
      <c r="D104" s="163" t="str">
        <f>VLOOKUP(F104,Assessment,3,TRUE)</f>
        <v>Latest Approved Budget</v>
      </c>
      <c r="E104" s="162" t="e">
        <f>IF(VLOOKUP(F104,Assessment,10,TRUE)=0,"Not Provided",VLOOKUP(F104,Assessment,10,TRUE))</f>
        <v>#N/A</v>
      </c>
      <c r="F104" t="str">
        <f>MID(A102,1,3)</f>
        <v>2.A</v>
      </c>
    </row>
    <row r="105" spans="1:6" ht="43.5" x14ac:dyDescent="0.35">
      <c r="A105" s="163">
        <f>A$1</f>
        <v>0</v>
      </c>
      <c r="B105" s="164" t="e">
        <f>VLOOKUP(F104,Assessment,11,TRUE)</f>
        <v>#N/A</v>
      </c>
      <c r="C105" s="163" t="e">
        <f>IF(B105="NA","Not Assessed",VLOOKUP(F105,Assessment,IF(B105="A",4,IF(B105="B",5,IF(B105="C",6,IF(B105="D",7,"NA")))),FALSE))</f>
        <v>#N/A</v>
      </c>
      <c r="D105" s="163" t="str">
        <f>VLOOKUP(F105,Assessment,3,TRUE)</f>
        <v>Latest Approved Budget</v>
      </c>
      <c r="E105" s="162" t="e">
        <f>IF(VLOOKUP(F105,Assessment,12,TRUE)=0,"Not Provided",VLOOKUP(F105,Assessment,12,TRUE))</f>
        <v>#N/A</v>
      </c>
      <c r="F105" t="str">
        <f>F104</f>
        <v>2.A</v>
      </c>
    </row>
    <row r="106" spans="1:6" ht="43.5" x14ac:dyDescent="0.35">
      <c r="A106" s="163" t="str">
        <f>A105+1&amp;" Target"</f>
        <v>1 Target</v>
      </c>
      <c r="B106" s="164" t="e">
        <f>VLOOKUP(F104,Assessment,13,TRUE)</f>
        <v>#N/A</v>
      </c>
      <c r="C106" s="163" t="e">
        <f>IF(B106="NA","Not Assessed",VLOOKUP(F106,Assessment,IF(B106="A",4,IF(B106="B",5,IF(B106="C",6,IF(B106="D",7,"NA")))),FALSE))</f>
        <v>#N/A</v>
      </c>
      <c r="D106" s="163" t="str">
        <f>VLOOKUP(F106,Assessment,3,TRUE)</f>
        <v>Latest Approved Budget</v>
      </c>
      <c r="E106" s="162" t="e">
        <f>IF(VLOOKUP(F106,Assessment,14,TRUE)=0,"Not Provided",VLOOKUP(F106,Assessment,14,TRUE))</f>
        <v>#N/A</v>
      </c>
      <c r="F106" t="str">
        <f>F105</f>
        <v>2.A</v>
      </c>
    </row>
    <row r="107" spans="1:6" x14ac:dyDescent="0.35">
      <c r="A107" s="252" t="s">
        <v>393</v>
      </c>
      <c r="B107" s="252"/>
      <c r="C107" s="252"/>
      <c r="D107" s="252"/>
      <c r="E107" s="252"/>
    </row>
    <row r="108" spans="1:6" x14ac:dyDescent="0.35">
      <c r="A108" s="165" t="s">
        <v>389</v>
      </c>
      <c r="B108" s="197" t="s">
        <v>0</v>
      </c>
      <c r="C108" s="165" t="s">
        <v>388</v>
      </c>
      <c r="D108" s="165" t="s">
        <v>9</v>
      </c>
      <c r="E108" s="145" t="s">
        <v>424</v>
      </c>
    </row>
    <row r="109" spans="1:6" ht="43.5" x14ac:dyDescent="0.35">
      <c r="A109" s="163">
        <f>A110-1</f>
        <v>-1</v>
      </c>
      <c r="B109" s="164" t="e">
        <f>VLOOKUP(F109,Assessment,9,TRUE)</f>
        <v>#N/A</v>
      </c>
      <c r="C109" s="163" t="e">
        <f>IF(B109="NA","Not Assessed",VLOOKUP(F109,Assessment,IF(B109="A",4,IF(B109="B",5,IF(B109="C",6,IF(B109="D",7,"NA")))),FALSE))</f>
        <v>#N/A</v>
      </c>
      <c r="D109" s="163" t="str">
        <f>VLOOKUP(F109,Assessment,3,TRUE)</f>
        <v>Latest Approved Budget</v>
      </c>
      <c r="E109" s="162" t="e">
        <f>IF(VLOOKUP(F109,Assessment,10,TRUE)=0,"Not Provided",VLOOKUP(F109,Assessment,10,TRUE))</f>
        <v>#N/A</v>
      </c>
      <c r="F109" t="str">
        <f>MID(A107,1,3)</f>
        <v>2.B</v>
      </c>
    </row>
    <row r="110" spans="1:6" ht="43.5" x14ac:dyDescent="0.35">
      <c r="A110" s="163">
        <f>A$1</f>
        <v>0</v>
      </c>
      <c r="B110" s="164" t="e">
        <f>VLOOKUP(F109,Assessment,11,TRUE)</f>
        <v>#N/A</v>
      </c>
      <c r="C110" s="163" t="e">
        <f>IF(B110="NA","Not Assessed",VLOOKUP(F110,Assessment,IF(B110="A",4,IF(B110="B",5,IF(B110="C",6,IF(B110="D",7,"NA")))),FALSE))</f>
        <v>#N/A</v>
      </c>
      <c r="D110" s="163" t="str">
        <f>VLOOKUP(F110,Assessment,3,TRUE)</f>
        <v>Latest Approved Budget</v>
      </c>
      <c r="E110" s="162" t="e">
        <f>IF(VLOOKUP(F110,Assessment,12,TRUE)=0,"Not Provided",VLOOKUP(F110,Assessment,12,TRUE))</f>
        <v>#N/A</v>
      </c>
      <c r="F110" t="str">
        <f>F109</f>
        <v>2.B</v>
      </c>
    </row>
    <row r="111" spans="1:6" ht="43.5" x14ac:dyDescent="0.35">
      <c r="A111" s="163" t="str">
        <f>A110+1&amp;" Target"</f>
        <v>1 Target</v>
      </c>
      <c r="B111" s="164" t="e">
        <f>VLOOKUP(F109,Assessment,13,TRUE)</f>
        <v>#N/A</v>
      </c>
      <c r="C111" s="163" t="e">
        <f>IF(B111="NA","Not Assessed",VLOOKUP(F111,Assessment,IF(B111="A",4,IF(B111="B",5,IF(B111="C",6,IF(B111="D",7,"NA")))),FALSE))</f>
        <v>#N/A</v>
      </c>
      <c r="D111" s="163" t="str">
        <f>VLOOKUP(F111,Assessment,3,TRUE)</f>
        <v>Latest Approved Budget</v>
      </c>
      <c r="E111" s="162" t="e">
        <f>IF(VLOOKUP(F111,Assessment,14,TRUE)=0,"Not Provided",VLOOKUP(F111,Assessment,14,TRUE))</f>
        <v>#N/A</v>
      </c>
      <c r="F111" t="str">
        <f>F110</f>
        <v>2.B</v>
      </c>
    </row>
    <row r="112" spans="1:6" x14ac:dyDescent="0.35">
      <c r="A112" s="252" t="s">
        <v>394</v>
      </c>
      <c r="B112" s="252"/>
      <c r="C112" s="252"/>
      <c r="D112" s="252"/>
      <c r="E112" s="252"/>
    </row>
    <row r="113" spans="1:6" x14ac:dyDescent="0.35">
      <c r="A113" s="165" t="s">
        <v>389</v>
      </c>
      <c r="B113" s="197" t="s">
        <v>0</v>
      </c>
      <c r="C113" s="165" t="s">
        <v>388</v>
      </c>
      <c r="D113" s="165" t="s">
        <v>9</v>
      </c>
      <c r="E113" s="145" t="s">
        <v>424</v>
      </c>
    </row>
    <row r="114" spans="1:6" ht="43.5" x14ac:dyDescent="0.35">
      <c r="A114" s="163">
        <f>A115-1</f>
        <v>-1</v>
      </c>
      <c r="B114" s="164" t="e">
        <f>VLOOKUP(F114,Assessment,9,TRUE)</f>
        <v>#N/A</v>
      </c>
      <c r="C114" s="163" t="e">
        <f>IF(B114="NA","Not Assessed",VLOOKUP(F114,Assessment,IF(B114="A",4,IF(B114="B",5,IF(B114="C",6,IF(B114="D",7,"NA")))),FALSE))</f>
        <v>#N/A</v>
      </c>
      <c r="D114" s="163" t="str">
        <f>VLOOKUP(F114,Assessment,3,TRUE)</f>
        <v>Latest Approved Budget</v>
      </c>
      <c r="E114" s="162" t="e">
        <f>IF(VLOOKUP(F114,Assessment,10,TRUE)=0,"Not Provided",VLOOKUP(F114,Assessment,10,TRUE))</f>
        <v>#N/A</v>
      </c>
      <c r="F114" t="str">
        <f>MID(A112,1,3)</f>
        <v>2.C</v>
      </c>
    </row>
    <row r="115" spans="1:6" ht="91.5" customHeight="1" x14ac:dyDescent="0.35">
      <c r="A115" s="163">
        <f>A$1</f>
        <v>0</v>
      </c>
      <c r="B115" s="164" t="e">
        <f>VLOOKUP(F114,Assessment,11,TRUE)</f>
        <v>#N/A</v>
      </c>
      <c r="C115" s="163" t="e">
        <f>IF(B115="NA","Not Assessed",VLOOKUP(F115,Assessment,IF(B115="A",4,IF(B115="B",5,IF(B115="C",6,IF(B115="D",7,"NA")))),FALSE))</f>
        <v>#N/A</v>
      </c>
      <c r="D115" s="163" t="str">
        <f>VLOOKUP(F115,Assessment,3,TRUE)</f>
        <v>Latest Approved Budget</v>
      </c>
      <c r="E115" s="162" t="e">
        <f>IF(VLOOKUP(F115,Assessment,12,TRUE)=0,"Not Provided",VLOOKUP(F115,Assessment,12,TRUE))</f>
        <v>#N/A</v>
      </c>
      <c r="F115" t="str">
        <f>F114</f>
        <v>2.C</v>
      </c>
    </row>
    <row r="116" spans="1:6" ht="43.5" x14ac:dyDescent="0.35">
      <c r="A116" s="163" t="str">
        <f>A115+1&amp;" Target"</f>
        <v>1 Target</v>
      </c>
      <c r="B116" s="164" t="e">
        <f>VLOOKUP(F114,Assessment,13,TRUE)</f>
        <v>#N/A</v>
      </c>
      <c r="C116" s="163" t="e">
        <f>IF(B116="NA","Not Assessed",VLOOKUP(F116,Assessment,IF(B116="A",4,IF(B116="B",5,IF(B116="C",6,IF(B116="D",7,"NA")))),FALSE))</f>
        <v>#N/A</v>
      </c>
      <c r="D116" s="163" t="str">
        <f>VLOOKUP(F116,Assessment,3,TRUE)</f>
        <v>Latest Approved Budget</v>
      </c>
      <c r="E116" s="162" t="e">
        <f>IF(VLOOKUP(F116,Assessment,14,TRUE)=0,"Not Provided",VLOOKUP(F116,Assessment,14,TRUE))</f>
        <v>#N/A</v>
      </c>
      <c r="F116" t="str">
        <f>F115</f>
        <v>2.C</v>
      </c>
    </row>
    <row r="117" spans="1:6" x14ac:dyDescent="0.35">
      <c r="A117" s="252" t="s">
        <v>395</v>
      </c>
      <c r="B117" s="252"/>
      <c r="C117" s="252"/>
      <c r="D117" s="252"/>
      <c r="E117" s="252"/>
    </row>
    <row r="118" spans="1:6" x14ac:dyDescent="0.35">
      <c r="A118" s="165" t="s">
        <v>389</v>
      </c>
      <c r="B118" s="197" t="s">
        <v>0</v>
      </c>
      <c r="C118" s="165" t="s">
        <v>388</v>
      </c>
      <c r="D118" s="165" t="s">
        <v>9</v>
      </c>
      <c r="E118" s="145" t="s">
        <v>424</v>
      </c>
    </row>
    <row r="119" spans="1:6" ht="106.5" customHeight="1" x14ac:dyDescent="0.35">
      <c r="A119" s="163">
        <f>A120-1</f>
        <v>-1</v>
      </c>
      <c r="B119" s="164" t="e">
        <f>VLOOKUP(F119,Assessment,9,TRUE)</f>
        <v>#N/A</v>
      </c>
      <c r="C119" s="163" t="e">
        <f>IF(B119="NA","Not Assessed",VLOOKUP(F119,Assessment,IF(B119="A",4,IF(B119="B",5,IF(B119="C",6,IF(B119="D",7,"NA")))),FALSE))</f>
        <v>#N/A</v>
      </c>
      <c r="D119" s="163" t="str">
        <f>VLOOKUP(F119,Assessment,3,TRUE)</f>
        <v>Latest Approved Budget</v>
      </c>
      <c r="E119" s="162" t="e">
        <f>IF(VLOOKUP(F119,Assessment,10,TRUE)=0,"Not Provided",VLOOKUP(F119,Assessment,10,TRUE))</f>
        <v>#N/A</v>
      </c>
      <c r="F119" t="str">
        <f>MID(A117,1,3)</f>
        <v>2.D</v>
      </c>
    </row>
    <row r="120" spans="1:6" ht="77.25" customHeight="1" x14ac:dyDescent="0.35">
      <c r="A120" s="163">
        <f>A$1</f>
        <v>0</v>
      </c>
      <c r="B120" s="164" t="e">
        <f>VLOOKUP(F119,Assessment,11,TRUE)</f>
        <v>#N/A</v>
      </c>
      <c r="C120" s="163" t="e">
        <f>IF(B120="NA","Not Assessed",VLOOKUP(F120,Assessment,IF(B120="A",4,IF(B120="B",5,IF(B120="C",6,IF(B120="D",7,"NA")))),FALSE))</f>
        <v>#N/A</v>
      </c>
      <c r="D120" s="163" t="str">
        <f>VLOOKUP(F120,Assessment,3,TRUE)</f>
        <v>Latest Approved Budget</v>
      </c>
      <c r="E120" s="162" t="e">
        <f>IF(VLOOKUP(F120,Assessment,12,TRUE)=0,"Not Provided",VLOOKUP(F120,Assessment,12,TRUE))</f>
        <v>#N/A</v>
      </c>
      <c r="F120" t="str">
        <f>F119</f>
        <v>2.D</v>
      </c>
    </row>
    <row r="121" spans="1:6" ht="76.5" customHeight="1" x14ac:dyDescent="0.35">
      <c r="A121" s="163" t="str">
        <f>A120+1&amp;" Target"</f>
        <v>1 Target</v>
      </c>
      <c r="B121" s="164" t="e">
        <f>VLOOKUP(F119,Assessment,13,TRUE)</f>
        <v>#N/A</v>
      </c>
      <c r="C121" s="163" t="e">
        <f>IF(B121="NA","Not Assessed",VLOOKUP(F121,Assessment,IF(B121="A",4,IF(B121="B",5,IF(B121="C",6,IF(B121="D",7,"NA")))),FALSE))</f>
        <v>#N/A</v>
      </c>
      <c r="D121" s="163" t="str">
        <f>VLOOKUP(F121,Assessment,3,TRUE)</f>
        <v>Latest Approved Budget</v>
      </c>
      <c r="E121" s="162" t="e">
        <f>IF(VLOOKUP(F121,Assessment,14,TRUE)=0,"Not Provided",VLOOKUP(F121,Assessment,14,TRUE))</f>
        <v>#N/A</v>
      </c>
      <c r="F121" t="str">
        <f>F120</f>
        <v>2.D</v>
      </c>
    </row>
    <row r="122" spans="1:6" x14ac:dyDescent="0.35">
      <c r="A122" s="252" t="s">
        <v>396</v>
      </c>
      <c r="B122" s="252"/>
      <c r="C122" s="252"/>
      <c r="D122" s="252"/>
      <c r="E122" s="252"/>
    </row>
    <row r="123" spans="1:6" x14ac:dyDescent="0.35">
      <c r="A123" s="165" t="s">
        <v>389</v>
      </c>
      <c r="B123" s="197" t="s">
        <v>0</v>
      </c>
      <c r="C123" s="165" t="s">
        <v>388</v>
      </c>
      <c r="D123" s="165" t="s">
        <v>9</v>
      </c>
      <c r="E123" s="145" t="s">
        <v>424</v>
      </c>
    </row>
    <row r="124" spans="1:6" ht="80.25" customHeight="1" x14ac:dyDescent="0.35">
      <c r="A124" s="163">
        <f>A125-1</f>
        <v>-1</v>
      </c>
      <c r="B124" s="164" t="e">
        <f>VLOOKUP(F124,Assessment,9,TRUE)</f>
        <v>#N/A</v>
      </c>
      <c r="C124" s="163" t="e">
        <f>IF(B124="NA","Not Assessed",VLOOKUP(F124,Assessment,IF(B124="A",4,IF(B124="B",5,IF(B124="C",6,IF(B124="D",7,"NA")))),FALSE))</f>
        <v>#N/A</v>
      </c>
      <c r="D124" s="163" t="str">
        <f>VLOOKUP(F124,Assessment,3,TRUE)</f>
        <v>Latest Approved Budget</v>
      </c>
      <c r="E124" s="162" t="e">
        <f>IF(VLOOKUP(F124,Assessment,10,TRUE)=0,"Not Provided",VLOOKUP(F124,Assessment,10,TRUE))</f>
        <v>#N/A</v>
      </c>
      <c r="F124" t="str">
        <f>MID(A122,1,3)</f>
        <v>2.E</v>
      </c>
    </row>
    <row r="125" spans="1:6" ht="123.75" customHeight="1" x14ac:dyDescent="0.35">
      <c r="A125" s="163">
        <f>A$1</f>
        <v>0</v>
      </c>
      <c r="B125" s="164" t="e">
        <f>VLOOKUP(F124,Assessment,11,TRUE)</f>
        <v>#N/A</v>
      </c>
      <c r="C125" s="163" t="e">
        <f>IF(B125="NA","Not Assessed",VLOOKUP(F125,Assessment,IF(B125="A",4,IF(B125="B",5,IF(B125="C",6,IF(B125="D",7,"NA")))),FALSE))</f>
        <v>#N/A</v>
      </c>
      <c r="D125" s="163" t="str">
        <f>VLOOKUP(F125,Assessment,3,TRUE)</f>
        <v>Latest Approved Budget</v>
      </c>
      <c r="E125" s="162" t="e">
        <f>IF(VLOOKUP(F125,Assessment,12,TRUE)=0,"Not Provided",VLOOKUP(F125,Assessment,12,TRUE))</f>
        <v>#N/A</v>
      </c>
      <c r="F125" t="str">
        <f>F124</f>
        <v>2.E</v>
      </c>
    </row>
    <row r="126" spans="1:6" ht="78.75" customHeight="1" x14ac:dyDescent="0.35">
      <c r="A126" s="163" t="str">
        <f>A125+1&amp;" Target"</f>
        <v>1 Target</v>
      </c>
      <c r="B126" s="164" t="e">
        <f>VLOOKUP(F124,Assessment,13,TRUE)</f>
        <v>#N/A</v>
      </c>
      <c r="C126" s="163" t="e">
        <f>IF(B126="NA","Not Assessed",VLOOKUP(F126,Assessment,IF(B126="A",4,IF(B126="B",5,IF(B126="C",6,IF(B126="D",7,"NA")))),FALSE))</f>
        <v>#N/A</v>
      </c>
      <c r="D126" s="163" t="str">
        <f>VLOOKUP(F126,Assessment,3,TRUE)</f>
        <v>Latest Approved Budget</v>
      </c>
      <c r="E126" s="162" t="e">
        <f>IF(VLOOKUP(F126,Assessment,14,TRUE)=0,"Not Provided",VLOOKUP(F126,Assessment,14,TRUE))</f>
        <v>#N/A</v>
      </c>
      <c r="F126" t="str">
        <f>F125</f>
        <v>2.E</v>
      </c>
    </row>
    <row r="127" spans="1:6" x14ac:dyDescent="0.35">
      <c r="A127" s="252" t="s">
        <v>625</v>
      </c>
      <c r="B127" s="252"/>
      <c r="C127" s="252"/>
      <c r="D127" s="252"/>
      <c r="E127" s="252"/>
    </row>
    <row r="128" spans="1:6" x14ac:dyDescent="0.35">
      <c r="A128" s="165" t="s">
        <v>389</v>
      </c>
      <c r="B128" s="197" t="s">
        <v>0</v>
      </c>
      <c r="C128" s="165" t="s">
        <v>388</v>
      </c>
      <c r="D128" s="165" t="s">
        <v>9</v>
      </c>
      <c r="E128" s="145" t="s">
        <v>424</v>
      </c>
    </row>
    <row r="129" spans="1:6" ht="213" customHeight="1" x14ac:dyDescent="0.35">
      <c r="A129" s="163">
        <f>A130-1</f>
        <v>-1</v>
      </c>
      <c r="B129" s="164" t="e">
        <f>VLOOKUP(F129,Assessment,9,TRUE)</f>
        <v>#N/A</v>
      </c>
      <c r="C129" s="163" t="e">
        <f>IF(B129="NA","Not Assessed",VLOOKUP(F129,Assessment,IF(B129="A",4,IF(B129="B",5,IF(B129="C",6,IF(B129="D",7,"NA")))),FALSE))</f>
        <v>#N/A</v>
      </c>
      <c r="D129" s="163" t="str">
        <f>VLOOKUP(F129,Assessment,3,TRUE)</f>
        <v>Latest Approved Budget</v>
      </c>
      <c r="E129" s="162" t="e">
        <f>IF(VLOOKUP(F129,Assessment,10,TRUE)=0,"Not Provided",VLOOKUP(F129,Assessment,10,TRUE))</f>
        <v>#N/A</v>
      </c>
      <c r="F129" t="str">
        <f>MID(A127,1,3)</f>
        <v>2.F</v>
      </c>
    </row>
    <row r="130" spans="1:6" ht="212.25" customHeight="1" x14ac:dyDescent="0.35">
      <c r="A130" s="163">
        <f>A$1</f>
        <v>0</v>
      </c>
      <c r="B130" s="164" t="e">
        <f>VLOOKUP(F129,Assessment,11,TRUE)</f>
        <v>#N/A</v>
      </c>
      <c r="C130" s="163" t="e">
        <f>IF(B130="NA","Not Assessed",VLOOKUP(F130,Assessment,IF(B130="A",4,IF(B130="B",5,IF(B130="C",6,IF(B130="D",7,"NA")))),FALSE))</f>
        <v>#N/A</v>
      </c>
      <c r="D130" s="163" t="str">
        <f>VLOOKUP(F130,Assessment,3,TRUE)</f>
        <v>Latest Approved Budget</v>
      </c>
      <c r="E130" s="162" t="e">
        <f>IF(VLOOKUP(F130,Assessment,12,TRUE)=0,"Not Provided",VLOOKUP(F130,Assessment,12,TRUE))</f>
        <v>#N/A</v>
      </c>
      <c r="F130" t="str">
        <f>F129</f>
        <v>2.F</v>
      </c>
    </row>
    <row r="131" spans="1:6" ht="213" customHeight="1" x14ac:dyDescent="0.35">
      <c r="A131" s="163" t="str">
        <f>A130+1&amp;" Target"</f>
        <v>1 Target</v>
      </c>
      <c r="B131" s="164" t="e">
        <f>VLOOKUP(F129,Assessment,13,TRUE)</f>
        <v>#N/A</v>
      </c>
      <c r="C131" s="163" t="e">
        <f>IF(B131="NA","Not Assessed",VLOOKUP(F131,Assessment,IF(B131="A",4,IF(B131="B",5,IF(B131="C",6,IF(B131="D",7,"NA")))),FALSE))</f>
        <v>#N/A</v>
      </c>
      <c r="D131" s="163" t="str">
        <f>VLOOKUP(F131,Assessment,3,TRUE)</f>
        <v>Latest Approved Budget</v>
      </c>
      <c r="E131" s="162" t="e">
        <f>IF(VLOOKUP(F131,Assessment,14,TRUE)=0,"Not Provided",VLOOKUP(F131,Assessment,14,TRUE))</f>
        <v>#N/A</v>
      </c>
      <c r="F131" t="str">
        <f>F130</f>
        <v>2.F</v>
      </c>
    </row>
    <row r="132" spans="1:6" x14ac:dyDescent="0.35">
      <c r="A132" s="252" t="s">
        <v>444</v>
      </c>
      <c r="B132" s="252"/>
      <c r="C132" s="252"/>
      <c r="D132" s="252"/>
      <c r="E132" s="252"/>
    </row>
    <row r="133" spans="1:6" x14ac:dyDescent="0.35">
      <c r="A133" s="165" t="s">
        <v>389</v>
      </c>
      <c r="B133" s="197" t="s">
        <v>0</v>
      </c>
      <c r="C133" s="165" t="s">
        <v>388</v>
      </c>
      <c r="D133" s="165" t="s">
        <v>9</v>
      </c>
      <c r="E133" s="145" t="s">
        <v>424</v>
      </c>
    </row>
    <row r="134" spans="1:6" ht="78.75" customHeight="1" x14ac:dyDescent="0.35">
      <c r="A134" s="163">
        <f>A135-1</f>
        <v>-1</v>
      </c>
      <c r="B134" s="164" t="e">
        <f>VLOOKUP(F134,Assessment,9,TRUE)</f>
        <v>#N/A</v>
      </c>
      <c r="C134" s="163" t="e">
        <f>IF(B134="NA","Not Assessed",VLOOKUP(F134,Assessment,IF(B134="A",4,IF(B134="B",5,IF(B134="C",6,IF(B134="D",7,"NA")))),FALSE))</f>
        <v>#N/A</v>
      </c>
      <c r="D134" s="163" t="str">
        <f>VLOOKUP(F134,Assessment,3,TRUE)</f>
        <v>Latest Approved Budget</v>
      </c>
      <c r="E134" s="162" t="e">
        <f>IF(VLOOKUP(F134,Assessment,10,TRUE)=0,"Not Provided",VLOOKUP(F134,Assessment,10,TRUE))</f>
        <v>#N/A</v>
      </c>
      <c r="F134" t="str">
        <f>MID(A132,1,3)</f>
        <v>2.G</v>
      </c>
    </row>
    <row r="135" spans="1:6" ht="81" customHeight="1" x14ac:dyDescent="0.35">
      <c r="A135" s="163">
        <f>A$1</f>
        <v>0</v>
      </c>
      <c r="B135" s="164" t="e">
        <f>VLOOKUP(F134,Assessment,11,TRUE)</f>
        <v>#N/A</v>
      </c>
      <c r="C135" s="163" t="e">
        <f>IF(B135="NA","Not Assessed",VLOOKUP(F135,Assessment,IF(B135="A",4,IF(B135="B",5,IF(B135="C",6,IF(B135="D",7,"NA")))),FALSE))</f>
        <v>#N/A</v>
      </c>
      <c r="D135" s="163" t="str">
        <f>VLOOKUP(F135,Assessment,3,TRUE)</f>
        <v>Latest Approved Budget</v>
      </c>
      <c r="E135" s="162" t="e">
        <f>IF(VLOOKUP(F135,Assessment,12,TRUE)=0,"Not Provided",VLOOKUP(F135,Assessment,12,TRUE))</f>
        <v>#N/A</v>
      </c>
      <c r="F135" t="str">
        <f>F134</f>
        <v>2.G</v>
      </c>
    </row>
    <row r="136" spans="1:6" ht="81" customHeight="1" x14ac:dyDescent="0.35">
      <c r="A136" s="163" t="str">
        <f>A135+1&amp;" Target"</f>
        <v>1 Target</v>
      </c>
      <c r="B136" s="164" t="e">
        <f>VLOOKUP(F134,Assessment,13,TRUE)</f>
        <v>#N/A</v>
      </c>
      <c r="C136" s="163" t="e">
        <f>IF(B136="NA","Not Assessed",VLOOKUP(F136,Assessment,IF(B136="A",4,IF(B136="B",5,IF(B136="C",6,IF(B136="D",7,"NA")))),FALSE))</f>
        <v>#N/A</v>
      </c>
      <c r="D136" s="163" t="str">
        <f>VLOOKUP(F136,Assessment,3,TRUE)</f>
        <v>Latest Approved Budget</v>
      </c>
      <c r="E136" s="162" t="e">
        <f>IF(VLOOKUP(F136,Assessment,14,TRUE)=0,"Not Provided",VLOOKUP(F136,Assessment,14,TRUE))</f>
        <v>#N/A</v>
      </c>
      <c r="F136" t="str">
        <f>F135</f>
        <v>2.G</v>
      </c>
    </row>
    <row r="137" spans="1:6" x14ac:dyDescent="0.35">
      <c r="A137" s="252" t="s">
        <v>445</v>
      </c>
      <c r="B137" s="252"/>
      <c r="C137" s="252"/>
      <c r="D137" s="252"/>
      <c r="E137" s="252"/>
    </row>
    <row r="138" spans="1:6" x14ac:dyDescent="0.35">
      <c r="A138" s="165" t="s">
        <v>389</v>
      </c>
      <c r="B138" s="197" t="s">
        <v>0</v>
      </c>
      <c r="C138" s="165" t="s">
        <v>388</v>
      </c>
      <c r="D138" s="165" t="s">
        <v>9</v>
      </c>
      <c r="E138" s="145" t="s">
        <v>424</v>
      </c>
    </row>
    <row r="139" spans="1:6" ht="47.25" customHeight="1" x14ac:dyDescent="0.35">
      <c r="A139" s="163">
        <f>A140-1</f>
        <v>-1</v>
      </c>
      <c r="B139" s="164" t="e">
        <f>VLOOKUP(F139,Assessment,9,TRUE)</f>
        <v>#N/A</v>
      </c>
      <c r="C139" s="163" t="e">
        <f>IF(B139="NA","Not Assessed",VLOOKUP(F139,Assessment,IF(B139="A",4,IF(B139="B",5,IF(B139="C",6,IF(B139="D",7,"NA")))),FALSE))</f>
        <v>#N/A</v>
      </c>
      <c r="D139" s="163" t="str">
        <f>VLOOKUP(F139,Assessment,3,TRUE)</f>
        <v>Latest Approved Budget</v>
      </c>
      <c r="E139" s="162" t="e">
        <f>IF(VLOOKUP(F139,Assessment,10,TRUE)=0,"Not Provided",VLOOKUP(F139,Assessment,10,TRUE))</f>
        <v>#N/A</v>
      </c>
      <c r="F139" t="str">
        <f>MID(A137,1,3)</f>
        <v>2.H</v>
      </c>
    </row>
    <row r="140" spans="1:6" ht="62.25" customHeight="1" x14ac:dyDescent="0.35">
      <c r="A140" s="163">
        <f>A$1</f>
        <v>0</v>
      </c>
      <c r="B140" s="164" t="e">
        <f>VLOOKUP(F139,Assessment,11,TRUE)</f>
        <v>#N/A</v>
      </c>
      <c r="C140" s="163" t="e">
        <f>IF(B140="NA","Not Assessed",VLOOKUP(F140,Assessment,IF(B140="A",4,IF(B140="B",5,IF(B140="C",6,IF(B140="D",7,"NA")))),FALSE))</f>
        <v>#N/A</v>
      </c>
      <c r="D140" s="163" t="str">
        <f>VLOOKUP(F140,Assessment,3,TRUE)</f>
        <v>Latest Approved Budget</v>
      </c>
      <c r="E140" s="162" t="e">
        <f>IF(VLOOKUP(F140,Assessment,12,TRUE)=0,"Not Provided",VLOOKUP(F140,Assessment,12,TRUE))</f>
        <v>#N/A</v>
      </c>
      <c r="F140" t="str">
        <f>F139</f>
        <v>2.H</v>
      </c>
    </row>
    <row r="141" spans="1:6" ht="48" customHeight="1" x14ac:dyDescent="0.35">
      <c r="A141" s="163" t="str">
        <f>A140+1&amp;" Target"</f>
        <v>1 Target</v>
      </c>
      <c r="B141" s="164" t="e">
        <f>VLOOKUP(F139,Assessment,13,TRUE)</f>
        <v>#N/A</v>
      </c>
      <c r="C141" s="163" t="e">
        <f>IF(B141="NA","Not Assessed",VLOOKUP(F141,Assessment,IF(B141="A",4,IF(B141="B",5,IF(B141="C",6,IF(B141="D",7,"NA")))),FALSE))</f>
        <v>#N/A</v>
      </c>
      <c r="D141" s="163" t="str">
        <f>VLOOKUP(F141,Assessment,3,TRUE)</f>
        <v>Latest Approved Budget</v>
      </c>
      <c r="E141" s="162" t="e">
        <f>IF(VLOOKUP(F141,Assessment,14,TRUE)=0,"Not Provided",VLOOKUP(F141,Assessment,14,TRUE))</f>
        <v>#N/A</v>
      </c>
      <c r="F141" t="str">
        <f>F140</f>
        <v>2.H</v>
      </c>
    </row>
    <row r="142" spans="1:6" x14ac:dyDescent="0.35">
      <c r="A142" s="252" t="s">
        <v>446</v>
      </c>
      <c r="B142" s="252"/>
      <c r="C142" s="252"/>
      <c r="D142" s="252"/>
      <c r="E142" s="252"/>
    </row>
    <row r="143" spans="1:6" x14ac:dyDescent="0.35">
      <c r="A143" s="165" t="s">
        <v>389</v>
      </c>
      <c r="B143" s="197" t="s">
        <v>0</v>
      </c>
      <c r="C143" s="165" t="s">
        <v>388</v>
      </c>
      <c r="D143" s="165" t="s">
        <v>9</v>
      </c>
      <c r="E143" s="145" t="s">
        <v>424</v>
      </c>
    </row>
    <row r="144" spans="1:6" ht="43.5" x14ac:dyDescent="0.35">
      <c r="A144" s="163">
        <f>A145-1</f>
        <v>-1</v>
      </c>
      <c r="B144" s="164" t="e">
        <f>VLOOKUP(F144,Assessment,9,TRUE)</f>
        <v>#N/A</v>
      </c>
      <c r="C144" s="163" t="e">
        <f>IF(B144="NA","Not Assessed",VLOOKUP(F144,Assessment,IF(B144="A",4,IF(B144="B",5,IF(B144="C",6,IF(B144="D",7,"NA")))),FALSE))</f>
        <v>#N/A</v>
      </c>
      <c r="D144" s="163" t="str">
        <f>VLOOKUP(F144,Assessment,3,TRUE)</f>
        <v>Latest Approved Budget</v>
      </c>
      <c r="E144" s="162" t="e">
        <f>IF(VLOOKUP(F144,Assessment,10,TRUE)=0,"Not Provided",VLOOKUP(F144,Assessment,10,TRUE))</f>
        <v>#N/A</v>
      </c>
      <c r="F144" t="str">
        <f>MID(A142,1,3)</f>
        <v>2.I</v>
      </c>
    </row>
    <row r="145" spans="1:6" ht="43.5" x14ac:dyDescent="0.35">
      <c r="A145" s="163">
        <f>A$1</f>
        <v>0</v>
      </c>
      <c r="B145" s="164" t="e">
        <f>VLOOKUP(F144,Assessment,11,TRUE)</f>
        <v>#N/A</v>
      </c>
      <c r="C145" s="163" t="e">
        <f>IF(B145="NA","Not Assessed",VLOOKUP(F145,Assessment,IF(B145="A",4,IF(B145="B",5,IF(B145="C",6,IF(B145="D",7,"NA")))),FALSE))</f>
        <v>#N/A</v>
      </c>
      <c r="D145" s="163" t="str">
        <f>VLOOKUP(F145,Assessment,3,TRUE)</f>
        <v>Latest Approved Budget</v>
      </c>
      <c r="E145" s="162" t="e">
        <f>IF(VLOOKUP(F145,Assessment,12,TRUE)=0,"Not Provided",VLOOKUP(F145,Assessment,12,TRUE))</f>
        <v>#N/A</v>
      </c>
      <c r="F145" t="str">
        <f>F144</f>
        <v>2.I</v>
      </c>
    </row>
    <row r="146" spans="1:6" ht="43.5" x14ac:dyDescent="0.35">
      <c r="A146" s="163" t="str">
        <f>A145+1&amp;" Target"</f>
        <v>1 Target</v>
      </c>
      <c r="B146" s="164" t="e">
        <f>VLOOKUP(F144,Assessment,13,TRUE)</f>
        <v>#N/A</v>
      </c>
      <c r="C146" s="163" t="e">
        <f>IF(B146="NA","Not Assessed",VLOOKUP(F146,Assessment,IF(B146="A",4,IF(B146="B",5,IF(B146="C",6,IF(B146="D",7,"NA")))),FALSE))</f>
        <v>#N/A</v>
      </c>
      <c r="D146" s="163" t="str">
        <f>VLOOKUP(F146,Assessment,3,TRUE)</f>
        <v>Latest Approved Budget</v>
      </c>
      <c r="E146" s="162" t="e">
        <f>IF(VLOOKUP(F146,Assessment,14,TRUE)=0,"Not Provided",VLOOKUP(F146,Assessment,14,TRUE))</f>
        <v>#N/A</v>
      </c>
      <c r="F146" t="str">
        <f>F145</f>
        <v>2.I</v>
      </c>
    </row>
    <row r="147" spans="1:6" x14ac:dyDescent="0.35">
      <c r="A147" s="252" t="s">
        <v>443</v>
      </c>
      <c r="B147" s="252"/>
      <c r="C147" s="252"/>
      <c r="D147" s="252"/>
      <c r="E147" s="252"/>
    </row>
    <row r="148" spans="1:6" x14ac:dyDescent="0.35">
      <c r="A148" s="165" t="s">
        <v>389</v>
      </c>
      <c r="B148" s="197" t="s">
        <v>0</v>
      </c>
      <c r="C148" s="165" t="s">
        <v>388</v>
      </c>
      <c r="D148" s="165" t="s">
        <v>9</v>
      </c>
      <c r="E148" s="145" t="s">
        <v>424</v>
      </c>
    </row>
    <row r="149" spans="1:6" ht="44.25" customHeight="1" x14ac:dyDescent="0.35">
      <c r="A149" s="163">
        <f>A150-1</f>
        <v>-1</v>
      </c>
      <c r="B149" s="164" t="e">
        <f>VLOOKUP(F149,Assessment,9,TRUE)</f>
        <v>#N/A</v>
      </c>
      <c r="C149" s="163" t="e">
        <f>IF(B149="NA","Not Assessed",VLOOKUP(F149,Assessment,IF(B149="A",4,IF(B149="B",5,IF(B149="C",6,IF(B149="D",7,"NA")))),FALSE))</f>
        <v>#N/A</v>
      </c>
      <c r="D149" s="163" t="str">
        <f>VLOOKUP(F149,Assessment,3,TRUE)</f>
        <v>Latest Approved Budget</v>
      </c>
      <c r="E149" s="162" t="e">
        <f>IF(VLOOKUP(F149,Assessment,10,TRUE)=0,"Not Provided",VLOOKUP(F149,Assessment,10,TRUE))</f>
        <v>#N/A</v>
      </c>
      <c r="F149" t="str">
        <f>MID(A147,1,3)</f>
        <v>2.J</v>
      </c>
    </row>
    <row r="150" spans="1:6" ht="48" customHeight="1" x14ac:dyDescent="0.35">
      <c r="A150" s="163">
        <f>A$1</f>
        <v>0</v>
      </c>
      <c r="B150" s="164" t="e">
        <f>VLOOKUP(F149,Assessment,11,TRUE)</f>
        <v>#N/A</v>
      </c>
      <c r="C150" s="163" t="e">
        <f>IF(B150="NA","Not Assessed",VLOOKUP(F150,Assessment,IF(B150="A",4,IF(B150="B",5,IF(B150="C",6,IF(B150="D",7,"NA")))),FALSE))</f>
        <v>#N/A</v>
      </c>
      <c r="D150" s="163" t="str">
        <f>VLOOKUP(F150,Assessment,3,TRUE)</f>
        <v>Latest Approved Budget</v>
      </c>
      <c r="E150" s="162" t="e">
        <f>IF(VLOOKUP(F150,Assessment,12,TRUE)=0,"Not Provided",VLOOKUP(F150,Assessment,12,TRUE))</f>
        <v>#N/A</v>
      </c>
      <c r="F150" t="str">
        <f>F149</f>
        <v>2.J</v>
      </c>
    </row>
    <row r="151" spans="1:6" ht="45.75" customHeight="1" x14ac:dyDescent="0.35">
      <c r="A151" s="163" t="str">
        <f>A150+1&amp;" Target"</f>
        <v>1 Target</v>
      </c>
      <c r="B151" s="164" t="e">
        <f>VLOOKUP(F149,Assessment,13,TRUE)</f>
        <v>#N/A</v>
      </c>
      <c r="C151" s="163" t="e">
        <f>IF(B151="NA","Not Assessed",VLOOKUP(F151,Assessment,IF(B151="A",4,IF(B151="B",5,IF(B151="C",6,IF(B151="D",7,"NA")))),FALSE))</f>
        <v>#N/A</v>
      </c>
      <c r="D151" s="163" t="str">
        <f>VLOOKUP(F151,Assessment,3,TRUE)</f>
        <v>Latest Approved Budget</v>
      </c>
      <c r="E151" s="162" t="e">
        <f>IF(VLOOKUP(F151,Assessment,14,TRUE)=0,"Not Provided",VLOOKUP(F151,Assessment,14,TRUE))</f>
        <v>#N/A</v>
      </c>
      <c r="F151" t="str">
        <f>F150</f>
        <v>2.J</v>
      </c>
    </row>
    <row r="152" spans="1:6" x14ac:dyDescent="0.35">
      <c r="A152" s="252" t="s">
        <v>629</v>
      </c>
      <c r="B152" s="252"/>
      <c r="C152" s="252"/>
      <c r="D152" s="252"/>
      <c r="E152" s="252"/>
    </row>
    <row r="153" spans="1:6" x14ac:dyDescent="0.35">
      <c r="A153" s="165" t="s">
        <v>389</v>
      </c>
      <c r="B153" s="197" t="s">
        <v>0</v>
      </c>
      <c r="C153" s="165" t="s">
        <v>388</v>
      </c>
      <c r="D153" s="165" t="s">
        <v>9</v>
      </c>
      <c r="E153" s="145" t="s">
        <v>424</v>
      </c>
    </row>
    <row r="154" spans="1:6" ht="29" x14ac:dyDescent="0.35">
      <c r="A154" s="163">
        <f>A155-1</f>
        <v>-1</v>
      </c>
      <c r="B154" s="164" t="e">
        <f>VLOOKUP(F154,Assessment,9,TRUE)</f>
        <v>#N/A</v>
      </c>
      <c r="C154" s="163" t="e">
        <f>IF(B154="NA","Not Assessed",VLOOKUP(F154,Assessment,IF(B154="A",4,IF(B154="B",5,IF(B154="C",6,IF(B154="D",7,"NA")))),FALSE))</f>
        <v>#N/A</v>
      </c>
      <c r="D154" s="163" t="str">
        <f>VLOOKUP(F154,Assessment,3,TRUE)</f>
        <v>Last Financial Year</v>
      </c>
      <c r="E154" s="162" t="e">
        <f>IF(VLOOKUP(F154,Assessment,10,TRUE)=0,"Not Provided",VLOOKUP(F154,Assessment,10,TRUE))</f>
        <v>#N/A</v>
      </c>
      <c r="F154" t="str">
        <f>MID(A152,1,3)</f>
        <v>3.A</v>
      </c>
    </row>
    <row r="155" spans="1:6" ht="29" x14ac:dyDescent="0.35">
      <c r="A155" s="163">
        <f>A$1</f>
        <v>0</v>
      </c>
      <c r="B155" s="164" t="e">
        <f>VLOOKUP(F154,Assessment,11,TRUE)</f>
        <v>#N/A</v>
      </c>
      <c r="C155" s="163" t="e">
        <f>IF(B155="NA","Not Assessed",VLOOKUP(F155,Assessment,IF(B155="A",4,IF(B155="B",5,IF(B155="C",6,IF(B155="D",7,"NA")))),FALSE))</f>
        <v>#N/A</v>
      </c>
      <c r="D155" s="163" t="str">
        <f>VLOOKUP(F155,Assessment,3,TRUE)</f>
        <v>Last Financial Year</v>
      </c>
      <c r="E155" s="162" t="e">
        <f>IF(VLOOKUP(F155,Assessment,12,TRUE)=0,"Not Provided",VLOOKUP(F155,Assessment,12,TRUE))</f>
        <v>#N/A</v>
      </c>
      <c r="F155" t="str">
        <f>F154</f>
        <v>3.A</v>
      </c>
    </row>
    <row r="156" spans="1:6" ht="29" x14ac:dyDescent="0.35">
      <c r="A156" s="163" t="str">
        <f>A155+1&amp;" Target"</f>
        <v>1 Target</v>
      </c>
      <c r="B156" s="164" t="e">
        <f>VLOOKUP(F154,Assessment,13,TRUE)</f>
        <v>#N/A</v>
      </c>
      <c r="C156" s="163" t="e">
        <f>IF(B156="NA","Not Assessed",VLOOKUP(F156,Assessment,IF(B156="A",4,IF(B156="B",5,IF(B156="C",6,IF(B156="D",7,"NA")))),FALSE))</f>
        <v>#N/A</v>
      </c>
      <c r="D156" s="163" t="str">
        <f>VLOOKUP(F156,Assessment,3,TRUE)</f>
        <v>Last Financial Year</v>
      </c>
      <c r="E156" s="162" t="e">
        <f>IF(VLOOKUP(F156,Assessment,14,TRUE)=0,"Not Provided",VLOOKUP(F156,Assessment,14,TRUE))</f>
        <v>#N/A</v>
      </c>
      <c r="F156" t="str">
        <f>F155</f>
        <v>3.A</v>
      </c>
    </row>
    <row r="157" spans="1:6" x14ac:dyDescent="0.35">
      <c r="A157" s="252" t="s">
        <v>397</v>
      </c>
      <c r="B157" s="252"/>
      <c r="C157" s="252"/>
      <c r="D157" s="252"/>
      <c r="E157" s="252"/>
    </row>
    <row r="158" spans="1:6" x14ac:dyDescent="0.35">
      <c r="A158" s="165" t="s">
        <v>389</v>
      </c>
      <c r="B158" s="197" t="s">
        <v>0</v>
      </c>
      <c r="C158" s="165" t="s">
        <v>388</v>
      </c>
      <c r="D158" s="165" t="s">
        <v>9</v>
      </c>
      <c r="E158" s="145" t="s">
        <v>424</v>
      </c>
    </row>
    <row r="159" spans="1:6" ht="29" x14ac:dyDescent="0.35">
      <c r="A159" s="163">
        <f>A160-1</f>
        <v>-1</v>
      </c>
      <c r="B159" s="164" t="e">
        <f>VLOOKUP(F159,Assessment,9,TRUE)</f>
        <v>#N/A</v>
      </c>
      <c r="C159" s="163" t="e">
        <f>IF(B159="NA","Not Assessed",VLOOKUP(F159,Assessment,IF(B159="A",4,IF(B159="B",5,IF(B159="C",6,IF(B159="D",7,"NA")))),FALSE))</f>
        <v>#N/A</v>
      </c>
      <c r="D159" s="163" t="str">
        <f>VLOOKUP(F159,Assessment,3,TRUE)</f>
        <v>Last Financial Year</v>
      </c>
      <c r="E159" s="162" t="e">
        <f>IF(VLOOKUP(F159,Assessment,10,TRUE)=0,"Not Provided",VLOOKUP(F159,Assessment,10,TRUE))</f>
        <v>#N/A</v>
      </c>
      <c r="F159" t="str">
        <f>MID(A157,1,3)</f>
        <v>3.B</v>
      </c>
    </row>
    <row r="160" spans="1:6" ht="29" x14ac:dyDescent="0.35">
      <c r="A160" s="163">
        <f>A$1</f>
        <v>0</v>
      </c>
      <c r="B160" s="164" t="e">
        <f>VLOOKUP(F159,Assessment,11,TRUE)</f>
        <v>#N/A</v>
      </c>
      <c r="C160" s="163" t="e">
        <f>IF(B160="NA","Not Assessed",VLOOKUP(F160,Assessment,IF(B160="A",4,IF(B160="B",5,IF(B160="C",6,IF(B160="D",7,"NA")))),FALSE))</f>
        <v>#N/A</v>
      </c>
      <c r="D160" s="163" t="str">
        <f>VLOOKUP(F160,Assessment,3,TRUE)</f>
        <v>Last Financial Year</v>
      </c>
      <c r="E160" s="162" t="e">
        <f>IF(VLOOKUP(F160,Assessment,12,TRUE)=0,"Not Provided",VLOOKUP(F160,Assessment,12,TRUE))</f>
        <v>#N/A</v>
      </c>
      <c r="F160" t="str">
        <f>F159</f>
        <v>3.B</v>
      </c>
    </row>
    <row r="161" spans="1:6" ht="29" x14ac:dyDescent="0.35">
      <c r="A161" s="163" t="str">
        <f>A160+1&amp;" Target"</f>
        <v>1 Target</v>
      </c>
      <c r="B161" s="164" t="e">
        <f>VLOOKUP(F159,Assessment,13,TRUE)</f>
        <v>#N/A</v>
      </c>
      <c r="C161" s="163" t="e">
        <f>IF(B161="NA","Not Assessed",VLOOKUP(F161,Assessment,IF(B161="A",4,IF(B161="B",5,IF(B161="C",6,IF(B161="D",7,"NA")))),FALSE))</f>
        <v>#N/A</v>
      </c>
      <c r="D161" s="163" t="str">
        <f>VLOOKUP(F161,Assessment,3,TRUE)</f>
        <v>Last Financial Year</v>
      </c>
      <c r="E161" s="162" t="e">
        <f>IF(VLOOKUP(F161,Assessment,14,TRUE)=0,"Not Provided",VLOOKUP(F161,Assessment,14,TRUE))</f>
        <v>#N/A</v>
      </c>
      <c r="F161" t="str">
        <f>F160</f>
        <v>3.B</v>
      </c>
    </row>
    <row r="162" spans="1:6" x14ac:dyDescent="0.35">
      <c r="A162" s="252" t="s">
        <v>398</v>
      </c>
      <c r="B162" s="252"/>
      <c r="C162" s="252"/>
      <c r="D162" s="252"/>
      <c r="E162" s="252"/>
    </row>
    <row r="163" spans="1:6" x14ac:dyDescent="0.35">
      <c r="A163" s="165" t="s">
        <v>389</v>
      </c>
      <c r="B163" s="197" t="s">
        <v>0</v>
      </c>
      <c r="C163" s="165" t="s">
        <v>388</v>
      </c>
      <c r="D163" s="165" t="s">
        <v>9</v>
      </c>
      <c r="E163" s="145" t="s">
        <v>424</v>
      </c>
    </row>
    <row r="164" spans="1:6" ht="29" x14ac:dyDescent="0.35">
      <c r="A164" s="163">
        <f>A165-1</f>
        <v>-1</v>
      </c>
      <c r="B164" s="164" t="e">
        <f>VLOOKUP(F164,Assessment,9,TRUE)</f>
        <v>#N/A</v>
      </c>
      <c r="C164" s="163" t="e">
        <f>IF(B164="NA","Not Assessed",VLOOKUP(F164,Assessment,IF(B164="A",4,IF(B164="B",5,IF(B164="C",6,IF(B164="D",7,"NA")))),FALSE))</f>
        <v>#N/A</v>
      </c>
      <c r="D164" s="163" t="str">
        <f>VLOOKUP(F164,Assessment,3,TRUE)</f>
        <v>Last Financial Year</v>
      </c>
      <c r="E164" s="162" t="e">
        <f>IF(VLOOKUP(F164,Assessment,10,TRUE)=0,"Not Provided",VLOOKUP(F164,Assessment,10,TRUE))</f>
        <v>#N/A</v>
      </c>
      <c r="F164" t="str">
        <f>MID(A162,1,3)</f>
        <v>3.C</v>
      </c>
    </row>
    <row r="165" spans="1:6" ht="29" x14ac:dyDescent="0.35">
      <c r="A165" s="163">
        <f>A$1</f>
        <v>0</v>
      </c>
      <c r="B165" s="164" t="e">
        <f>VLOOKUP(F164,Assessment,11,TRUE)</f>
        <v>#N/A</v>
      </c>
      <c r="C165" s="163" t="e">
        <f>IF(B165="NA","Not Assessed",VLOOKUP(F165,Assessment,IF(B165="A",4,IF(B165="B",5,IF(B165="C",6,IF(B165="D",7,"NA")))),FALSE))</f>
        <v>#N/A</v>
      </c>
      <c r="D165" s="163" t="str">
        <f>VLOOKUP(F165,Assessment,3,TRUE)</f>
        <v>Last Financial Year</v>
      </c>
      <c r="E165" s="162" t="e">
        <f>IF(VLOOKUP(F165,Assessment,12,TRUE)=0,"Not Provided",VLOOKUP(F165,Assessment,12,TRUE))</f>
        <v>#N/A</v>
      </c>
      <c r="F165" t="str">
        <f>F164</f>
        <v>3.C</v>
      </c>
    </row>
    <row r="166" spans="1:6" ht="29" x14ac:dyDescent="0.35">
      <c r="A166" s="163" t="str">
        <f>A165+1&amp;" Target"</f>
        <v>1 Target</v>
      </c>
      <c r="B166" s="164" t="e">
        <f>VLOOKUP(F164,Assessment,13,TRUE)</f>
        <v>#N/A</v>
      </c>
      <c r="C166" s="163" t="e">
        <f>IF(B166="NA","Not Assessed",VLOOKUP(F166,Assessment,IF(B166="A",4,IF(B166="B",5,IF(B166="C",6,IF(B166="D",7,"NA")))),FALSE))</f>
        <v>#N/A</v>
      </c>
      <c r="D166" s="163" t="str">
        <f>VLOOKUP(F166,Assessment,3,TRUE)</f>
        <v>Last Financial Year</v>
      </c>
      <c r="E166" s="162" t="e">
        <f>IF(VLOOKUP(F166,Assessment,14,TRUE)=0,"Not Provided",VLOOKUP(F166,Assessment,14,TRUE))</f>
        <v>#N/A</v>
      </c>
      <c r="F166" t="str">
        <f>F165</f>
        <v>3.C</v>
      </c>
    </row>
    <row r="167" spans="1:6" x14ac:dyDescent="0.35">
      <c r="A167" s="252" t="s">
        <v>399</v>
      </c>
      <c r="B167" s="252"/>
      <c r="C167" s="252"/>
      <c r="D167" s="252"/>
      <c r="E167" s="252"/>
    </row>
    <row r="168" spans="1:6" x14ac:dyDescent="0.35">
      <c r="A168" s="165" t="s">
        <v>389</v>
      </c>
      <c r="B168" s="197" t="s">
        <v>0</v>
      </c>
      <c r="C168" s="165" t="s">
        <v>388</v>
      </c>
      <c r="D168" s="165" t="s">
        <v>9</v>
      </c>
      <c r="E168" s="145" t="s">
        <v>424</v>
      </c>
    </row>
    <row r="169" spans="1:6" x14ac:dyDescent="0.35">
      <c r="A169" s="163">
        <f>A170-1</f>
        <v>-1</v>
      </c>
      <c r="B169" s="164" t="e">
        <f>VLOOKUP(F169,Assessment,9,TRUE)</f>
        <v>#N/A</v>
      </c>
      <c r="C169" s="163" t="e">
        <f>IF(B169="NA","Not Assessed",VLOOKUP(F169,Assessment,IF(B169="A",4,IF(B169="B",5,IF(B169="C",6,IF(B169="D",7,"NA")))),FALSE))</f>
        <v>#N/A</v>
      </c>
      <c r="D169" s="163" t="str">
        <f>VLOOKUP(F169,Assessment,3,TRUE)</f>
        <v>Current</v>
      </c>
      <c r="E169" s="162" t="e">
        <f>IF(VLOOKUP(F169,Assessment,10,TRUE)=0,"Not Provided",VLOOKUP(F169,Assessment,10,TRUE))</f>
        <v>#N/A</v>
      </c>
      <c r="F169" t="str">
        <f>MID(A167,1,3)</f>
        <v>3.D</v>
      </c>
    </row>
    <row r="170" spans="1:6" x14ac:dyDescent="0.35">
      <c r="A170" s="163">
        <f>A$1</f>
        <v>0</v>
      </c>
      <c r="B170" s="164" t="e">
        <f>VLOOKUP(F169,Assessment,11,TRUE)</f>
        <v>#N/A</v>
      </c>
      <c r="C170" s="163" t="e">
        <f>IF(B170="NA","Not Assessed",VLOOKUP(F170,Assessment,IF(B170="A",4,IF(B170="B",5,IF(B170="C",6,IF(B170="D",7,"NA")))),FALSE))</f>
        <v>#N/A</v>
      </c>
      <c r="D170" s="163" t="str">
        <f>VLOOKUP(F170,Assessment,3,TRUE)</f>
        <v>Current</v>
      </c>
      <c r="E170" s="162" t="e">
        <f>IF(VLOOKUP(F170,Assessment,12,TRUE)=0,"Not Provided",VLOOKUP(F170,Assessment,12,TRUE))</f>
        <v>#N/A</v>
      </c>
      <c r="F170" t="str">
        <f>F169</f>
        <v>3.D</v>
      </c>
    </row>
    <row r="171" spans="1:6" x14ac:dyDescent="0.35">
      <c r="A171" s="163" t="str">
        <f>A170+1&amp;" Target"</f>
        <v>1 Target</v>
      </c>
      <c r="B171" s="164" t="e">
        <f>VLOOKUP(F169,Assessment,13,TRUE)</f>
        <v>#N/A</v>
      </c>
      <c r="C171" s="163" t="e">
        <f>IF(B171="NA","Not Assessed",VLOOKUP(F171,Assessment,IF(B171="A",4,IF(B171="B",5,IF(B171="C",6,IF(B171="D",7,"NA")))),FALSE))</f>
        <v>#N/A</v>
      </c>
      <c r="D171" s="163" t="str">
        <f>VLOOKUP(F171,Assessment,3,TRUE)</f>
        <v>Current</v>
      </c>
      <c r="E171" s="162" t="e">
        <f>IF(VLOOKUP(F171,Assessment,14,TRUE)=0,"Not Provided",VLOOKUP(F171,Assessment,14,TRUE))</f>
        <v>#N/A</v>
      </c>
      <c r="F171" t="str">
        <f>F170</f>
        <v>3.D</v>
      </c>
    </row>
    <row r="172" spans="1:6" x14ac:dyDescent="0.35">
      <c r="A172" s="252" t="s">
        <v>400</v>
      </c>
      <c r="B172" s="252"/>
      <c r="C172" s="252"/>
      <c r="D172" s="252"/>
      <c r="E172" s="252"/>
    </row>
    <row r="173" spans="1:6" x14ac:dyDescent="0.35">
      <c r="A173" s="165" t="s">
        <v>389</v>
      </c>
      <c r="B173" s="197" t="s">
        <v>0</v>
      </c>
      <c r="C173" s="165" t="s">
        <v>388</v>
      </c>
      <c r="D173" s="165" t="s">
        <v>9</v>
      </c>
      <c r="E173" s="145" t="s">
        <v>424</v>
      </c>
    </row>
    <row r="174" spans="1:6" x14ac:dyDescent="0.35">
      <c r="A174" s="163">
        <f>A175-1</f>
        <v>-1</v>
      </c>
      <c r="B174" s="164" t="e">
        <f>VLOOKUP(F174,Assessment,9,TRUE)</f>
        <v>#N/A</v>
      </c>
      <c r="C174" s="163" t="e">
        <f>IF(B174="NA","Not Assessed",VLOOKUP(F174,Assessment,IF(B174="A",4,IF(B174="B",5,IF(B174="C",6,IF(B174="D",7,"NA")))),FALSE))</f>
        <v>#N/A</v>
      </c>
      <c r="D174" s="163" t="str">
        <f>VLOOKUP(F174,Assessment,3,TRUE)</f>
        <v>Current</v>
      </c>
      <c r="E174" s="162" t="e">
        <f>IF(VLOOKUP(F174,Assessment,10,TRUE)=0,"Not Provided",VLOOKUP(F174,Assessment,10,TRUE))</f>
        <v>#N/A</v>
      </c>
      <c r="F174" t="str">
        <f>MID(A172,1,3)</f>
        <v>3.E</v>
      </c>
    </row>
    <row r="175" spans="1:6" x14ac:dyDescent="0.35">
      <c r="A175" s="163">
        <f>A$1</f>
        <v>0</v>
      </c>
      <c r="B175" s="164" t="e">
        <f>VLOOKUP(F174,Assessment,11,TRUE)</f>
        <v>#N/A</v>
      </c>
      <c r="C175" s="163" t="e">
        <f>IF(B175="NA","Not Assessed",VLOOKUP(F175,Assessment,IF(B175="A",4,IF(B175="B",5,IF(B175="C",6,IF(B175="D",7,"NA")))),FALSE))</f>
        <v>#N/A</v>
      </c>
      <c r="D175" s="163" t="str">
        <f>VLOOKUP(F175,Assessment,3,TRUE)</f>
        <v>Current</v>
      </c>
      <c r="E175" s="162" t="e">
        <f>IF(VLOOKUP(F175,Assessment,12,TRUE)=0,"Not Provided",VLOOKUP(F175,Assessment,12,TRUE))</f>
        <v>#N/A</v>
      </c>
      <c r="F175" t="str">
        <f>F174</f>
        <v>3.E</v>
      </c>
    </row>
    <row r="176" spans="1:6" x14ac:dyDescent="0.35">
      <c r="A176" s="163" t="str">
        <f>A175+1&amp;" Target"</f>
        <v>1 Target</v>
      </c>
      <c r="B176" s="164" t="e">
        <f>VLOOKUP(F174,Assessment,13,TRUE)</f>
        <v>#N/A</v>
      </c>
      <c r="C176" s="163" t="e">
        <f>IF(B176="NA","Not Assessed",VLOOKUP(F176,Assessment,IF(B176="A",4,IF(B176="B",5,IF(B176="C",6,IF(B176="D",7,"NA")))),FALSE))</f>
        <v>#N/A</v>
      </c>
      <c r="D176" s="163" t="str">
        <f>VLOOKUP(F176,Assessment,3,TRUE)</f>
        <v>Current</v>
      </c>
      <c r="E176" s="162" t="e">
        <f>IF(VLOOKUP(F176,Assessment,14,TRUE)=0,"Not Provided",VLOOKUP(F176,Assessment,14,TRUE))</f>
        <v>#N/A</v>
      </c>
      <c r="F176" t="str">
        <f>F175</f>
        <v>3.E</v>
      </c>
    </row>
    <row r="177" spans="1:6" x14ac:dyDescent="0.35">
      <c r="A177" s="252" t="s">
        <v>631</v>
      </c>
      <c r="B177" s="252"/>
      <c r="C177" s="252"/>
      <c r="D177" s="252"/>
      <c r="E177" s="252"/>
    </row>
    <row r="178" spans="1:6" x14ac:dyDescent="0.35">
      <c r="A178" s="165" t="s">
        <v>389</v>
      </c>
      <c r="B178" s="197" t="s">
        <v>0</v>
      </c>
      <c r="C178" s="165" t="s">
        <v>388</v>
      </c>
      <c r="D178" s="165" t="s">
        <v>9</v>
      </c>
      <c r="E178" s="145" t="s">
        <v>424</v>
      </c>
    </row>
    <row r="179" spans="1:6" x14ac:dyDescent="0.35">
      <c r="A179" s="163">
        <f>A180-1</f>
        <v>-1</v>
      </c>
      <c r="B179" s="164" t="e">
        <f>VLOOKUP(F179,Assessment,9,TRUE)</f>
        <v>#N/A</v>
      </c>
      <c r="C179" s="163" t="e">
        <f>IF(B179="NA","Not Assessed",VLOOKUP(F179,Assessment,IF(B179="A",4,IF(B179="B",5,IF(B179="C",6,IF(B179="D",7,"NA")))),FALSE))</f>
        <v>#N/A</v>
      </c>
      <c r="D179" s="163" t="str">
        <f>VLOOKUP(F179,Assessment,3,TRUE)</f>
        <v>Current</v>
      </c>
      <c r="E179" s="162" t="e">
        <f>IF(VLOOKUP(F179,Assessment,10,TRUE)=0,"Not Provided",VLOOKUP(F179,Assessment,10,TRUE))</f>
        <v>#N/A</v>
      </c>
      <c r="F179" t="str">
        <f>MID(A177,1,3)</f>
        <v>3.F</v>
      </c>
    </row>
    <row r="180" spans="1:6" x14ac:dyDescent="0.35">
      <c r="A180" s="163">
        <f>A$1</f>
        <v>0</v>
      </c>
      <c r="B180" s="164" t="e">
        <f>VLOOKUP(F179,Assessment,11,TRUE)</f>
        <v>#N/A</v>
      </c>
      <c r="C180" s="163" t="e">
        <f>IF(B180="NA","Not Assessed",VLOOKUP(F180,Assessment,IF(B180="A",4,IF(B180="B",5,IF(B180="C",6,IF(B180="D",7,"NA")))),FALSE))</f>
        <v>#N/A</v>
      </c>
      <c r="D180" s="163" t="str">
        <f>VLOOKUP(F180,Assessment,3,TRUE)</f>
        <v>Current</v>
      </c>
      <c r="E180" s="162" t="e">
        <f>IF(VLOOKUP(F180,Assessment,12,TRUE)=0,"Not Provided",VLOOKUP(F180,Assessment,12,TRUE))</f>
        <v>#N/A</v>
      </c>
      <c r="F180" t="str">
        <f>F179</f>
        <v>3.F</v>
      </c>
    </row>
    <row r="181" spans="1:6" x14ac:dyDescent="0.35">
      <c r="A181" s="163" t="str">
        <f>A180+1&amp;" Target"</f>
        <v>1 Target</v>
      </c>
      <c r="B181" s="164" t="e">
        <f>VLOOKUP(F179,Assessment,13,TRUE)</f>
        <v>#N/A</v>
      </c>
      <c r="C181" s="163" t="e">
        <f>IF(B181="NA","Not Assessed",VLOOKUP(F181,Assessment,IF(B181="A",4,IF(B181="B",5,IF(B181="C",6,IF(B181="D",7,"NA")))),FALSE))</f>
        <v>#N/A</v>
      </c>
      <c r="D181" s="163" t="str">
        <f>VLOOKUP(F181,Assessment,3,TRUE)</f>
        <v>Current</v>
      </c>
      <c r="E181" s="162" t="e">
        <f>IF(VLOOKUP(F181,Assessment,14,TRUE)=0,"Not Provided",VLOOKUP(F181,Assessment,14,TRUE))</f>
        <v>#N/A</v>
      </c>
      <c r="F181" t="str">
        <f>F180</f>
        <v>3.F</v>
      </c>
    </row>
    <row r="182" spans="1:6" x14ac:dyDescent="0.35">
      <c r="A182" s="252" t="s">
        <v>529</v>
      </c>
      <c r="B182" s="252"/>
      <c r="C182" s="252"/>
      <c r="D182" s="252"/>
      <c r="E182" s="252"/>
    </row>
    <row r="183" spans="1:6" x14ac:dyDescent="0.35">
      <c r="A183" s="165" t="s">
        <v>389</v>
      </c>
      <c r="B183" s="197" t="s">
        <v>0</v>
      </c>
      <c r="C183" s="165" t="s">
        <v>388</v>
      </c>
      <c r="D183" s="165" t="s">
        <v>9</v>
      </c>
      <c r="E183" s="145" t="s">
        <v>424</v>
      </c>
    </row>
    <row r="184" spans="1:6" ht="29" x14ac:dyDescent="0.35">
      <c r="A184" s="163">
        <f>A185-1</f>
        <v>-1</v>
      </c>
      <c r="B184" s="164" t="e">
        <f>VLOOKUP(F184,Assessment,9,TRUE)</f>
        <v>#N/A</v>
      </c>
      <c r="C184" s="163" t="e">
        <f>IF(B184="NA","Not Assessed",VLOOKUP(F184,Assessment,IF(B184="A",4,IF(B184="B",5,IF(B184="C",6,IF(B184="D",7,"NA")))),FALSE))</f>
        <v>#N/A</v>
      </c>
      <c r="D184" s="163" t="str">
        <f>VLOOKUP(F184,Assessment,3,TRUE)</f>
        <v>Last Financial Year</v>
      </c>
      <c r="E184" s="162" t="e">
        <f>IF(VLOOKUP(F184,Assessment,10,TRUE)=0,"Not Provided",VLOOKUP(F184,Assessment,10,TRUE))</f>
        <v>#N/A</v>
      </c>
      <c r="F184" t="str">
        <f>MID(A182,1,3)</f>
        <v>3.G</v>
      </c>
    </row>
    <row r="185" spans="1:6" ht="29" x14ac:dyDescent="0.35">
      <c r="A185" s="163">
        <f>A$1</f>
        <v>0</v>
      </c>
      <c r="B185" s="164" t="e">
        <f>VLOOKUP(F184,Assessment,11,TRUE)</f>
        <v>#N/A</v>
      </c>
      <c r="C185" s="163" t="e">
        <f>IF(B185="NA","Not Assessed",VLOOKUP(F185,Assessment,IF(B185="A",4,IF(B185="B",5,IF(B185="C",6,IF(B185="D",7,"NA")))),FALSE))</f>
        <v>#N/A</v>
      </c>
      <c r="D185" s="163" t="str">
        <f>VLOOKUP(F185,Assessment,3,TRUE)</f>
        <v>Last Financial Year</v>
      </c>
      <c r="E185" s="162" t="e">
        <f>IF(VLOOKUP(F185,Assessment,12,TRUE)=0,"Not Provided",VLOOKUP(F185,Assessment,12,TRUE))</f>
        <v>#N/A</v>
      </c>
      <c r="F185" t="str">
        <f>F184</f>
        <v>3.G</v>
      </c>
    </row>
    <row r="186" spans="1:6" ht="29" x14ac:dyDescent="0.35">
      <c r="A186" s="163" t="str">
        <f>A185+1&amp;" Target"</f>
        <v>1 Target</v>
      </c>
      <c r="B186" s="164" t="e">
        <f>VLOOKUP(F184,Assessment,13,TRUE)</f>
        <v>#N/A</v>
      </c>
      <c r="C186" s="163" t="e">
        <f>IF(B186="NA","Not Assessed",VLOOKUP(F186,Assessment,IF(B186="A",4,IF(B186="B",5,IF(B186="C",6,IF(B186="D",7,"NA")))),FALSE))</f>
        <v>#N/A</v>
      </c>
      <c r="D186" s="163" t="str">
        <f>VLOOKUP(F186,Assessment,3,TRUE)</f>
        <v>Last Financial Year</v>
      </c>
      <c r="E186" s="162" t="e">
        <f>IF(VLOOKUP(F186,Assessment,14,TRUE)=0,"Not Provided",VLOOKUP(F186,Assessment,14,TRUE))</f>
        <v>#N/A</v>
      </c>
      <c r="F186" t="str">
        <f>F185</f>
        <v>3.G</v>
      </c>
    </row>
    <row r="187" spans="1:6" x14ac:dyDescent="0.35">
      <c r="A187" s="252" t="s">
        <v>401</v>
      </c>
      <c r="B187" s="252"/>
      <c r="C187" s="252"/>
      <c r="D187" s="252"/>
      <c r="E187" s="252"/>
    </row>
    <row r="188" spans="1:6" x14ac:dyDescent="0.35">
      <c r="A188" s="165" t="s">
        <v>389</v>
      </c>
      <c r="B188" s="197" t="s">
        <v>0</v>
      </c>
      <c r="C188" s="165" t="s">
        <v>388</v>
      </c>
      <c r="D188" s="165" t="s">
        <v>9</v>
      </c>
      <c r="E188" s="145" t="s">
        <v>424</v>
      </c>
    </row>
    <row r="189" spans="1:6" ht="29" x14ac:dyDescent="0.35">
      <c r="A189" s="163">
        <f>A190-1</f>
        <v>-1</v>
      </c>
      <c r="B189" s="164" t="e">
        <f>VLOOKUP(F189,Assessment,9,TRUE)</f>
        <v>#N/A</v>
      </c>
      <c r="C189" s="163" t="e">
        <f>IF(B189="NA","Not Assessed",VLOOKUP(F189,Assessment,IF(B189="A",4,IF(B189="B",5,IF(B189="C",6,IF(B189="D",7,"NA")))),FALSE))</f>
        <v>#N/A</v>
      </c>
      <c r="D189" s="163" t="str">
        <f>VLOOKUP(F189,Assessment,3,TRUE)</f>
        <v>Last Financial Year</v>
      </c>
      <c r="E189" s="162" t="e">
        <f>IF(VLOOKUP(F189,Assessment,10,TRUE)=0,"Not Provided",VLOOKUP(F189,Assessment,10,TRUE))</f>
        <v>#N/A</v>
      </c>
      <c r="F189" t="str">
        <f>MID(A187,1,3)</f>
        <v>3.H</v>
      </c>
    </row>
    <row r="190" spans="1:6" ht="29" x14ac:dyDescent="0.35">
      <c r="A190" s="163">
        <f>A$1</f>
        <v>0</v>
      </c>
      <c r="B190" s="164" t="e">
        <f>VLOOKUP(F189,Assessment,11,TRUE)</f>
        <v>#N/A</v>
      </c>
      <c r="C190" s="163" t="e">
        <f>IF(B190="NA","Not Assessed",VLOOKUP(F190,Assessment,IF(B190="A",4,IF(B190="B",5,IF(B190="C",6,IF(B190="D",7,"NA")))),FALSE))</f>
        <v>#N/A</v>
      </c>
      <c r="D190" s="163" t="str">
        <f>VLOOKUP(F190,Assessment,3,TRUE)</f>
        <v>Last Financial Year</v>
      </c>
      <c r="E190" s="162" t="e">
        <f>IF(VLOOKUP(F190,Assessment,12,TRUE)=0,"Not Provided",VLOOKUP(F190,Assessment,12,TRUE))</f>
        <v>#N/A</v>
      </c>
      <c r="F190" t="str">
        <f>F189</f>
        <v>3.H</v>
      </c>
    </row>
    <row r="191" spans="1:6" ht="29" x14ac:dyDescent="0.35">
      <c r="A191" s="163" t="str">
        <f>A190+1&amp;" Target"</f>
        <v>1 Target</v>
      </c>
      <c r="B191" s="164" t="e">
        <f>VLOOKUP(F189,Assessment,13,TRUE)</f>
        <v>#N/A</v>
      </c>
      <c r="C191" s="163" t="e">
        <f>IF(B191="NA","Not Assessed",VLOOKUP(F191,Assessment,IF(B191="A",4,IF(B191="B",5,IF(B191="C",6,IF(B191="D",7,"NA")))),FALSE))</f>
        <v>#N/A</v>
      </c>
      <c r="D191" s="163" t="str">
        <f>VLOOKUP(F191,Assessment,3,TRUE)</f>
        <v>Last Financial Year</v>
      </c>
      <c r="E191" s="162" t="e">
        <f>IF(VLOOKUP(F191,Assessment,14,TRUE)=0,"Not Provided",VLOOKUP(F191,Assessment,14,TRUE))</f>
        <v>#N/A</v>
      </c>
      <c r="F191" t="str">
        <f>F190</f>
        <v>3.H</v>
      </c>
    </row>
    <row r="192" spans="1:6" x14ac:dyDescent="0.35">
      <c r="A192" s="252" t="s">
        <v>402</v>
      </c>
      <c r="B192" s="252"/>
      <c r="C192" s="252"/>
      <c r="D192" s="252"/>
      <c r="E192" s="252"/>
    </row>
    <row r="193" spans="1:6" x14ac:dyDescent="0.35">
      <c r="A193" s="165" t="s">
        <v>389</v>
      </c>
      <c r="B193" s="197" t="s">
        <v>0</v>
      </c>
      <c r="C193" s="165" t="s">
        <v>388</v>
      </c>
      <c r="D193" s="165" t="s">
        <v>9</v>
      </c>
      <c r="E193" s="145" t="s">
        <v>424</v>
      </c>
    </row>
    <row r="194" spans="1:6" x14ac:dyDescent="0.35">
      <c r="A194" s="163">
        <f>A195-1</f>
        <v>-1</v>
      </c>
      <c r="B194" s="164" t="e">
        <f>VLOOKUP(F194,Assessment,9,TRUE)</f>
        <v>#N/A</v>
      </c>
      <c r="C194" s="163" t="e">
        <f>IF(B194="NA","Not Assessed",VLOOKUP(F194,Assessment,IF(B194="A",4,IF(B194="B",5,IF(B194="C",6,IF(B194="D",7,"NA")))),FALSE))</f>
        <v>#N/A</v>
      </c>
      <c r="D194" s="163" t="str">
        <f>VLOOKUP(F194,Assessment,3,TRUE)</f>
        <v>Current</v>
      </c>
      <c r="E194" s="162" t="e">
        <f>IF(VLOOKUP(F194,Assessment,10,TRUE)=0,"Not Provided",VLOOKUP(F194,Assessment,10,TRUE))</f>
        <v>#N/A</v>
      </c>
      <c r="F194" t="str">
        <f>MID(A192,1,3)</f>
        <v>4.A</v>
      </c>
    </row>
    <row r="195" spans="1:6" x14ac:dyDescent="0.35">
      <c r="A195" s="163">
        <f>A$1</f>
        <v>0</v>
      </c>
      <c r="B195" s="164" t="e">
        <f>VLOOKUP(F194,Assessment,11,TRUE)</f>
        <v>#N/A</v>
      </c>
      <c r="C195" s="163" t="e">
        <f>IF(B195="NA","Not Assessed",VLOOKUP(F195,Assessment,IF(B195="A",4,IF(B195="B",5,IF(B195="C",6,IF(B195="D",7,"NA")))),FALSE))</f>
        <v>#N/A</v>
      </c>
      <c r="D195" s="163" t="str">
        <f>VLOOKUP(F195,Assessment,3,TRUE)</f>
        <v>Current</v>
      </c>
      <c r="E195" s="162" t="e">
        <f>IF(VLOOKUP(F195,Assessment,12,TRUE)=0,"Not Provided",VLOOKUP(F195,Assessment,12,TRUE))</f>
        <v>#N/A</v>
      </c>
      <c r="F195" t="str">
        <f>F194</f>
        <v>4.A</v>
      </c>
    </row>
    <row r="196" spans="1:6" x14ac:dyDescent="0.35">
      <c r="A196" s="163" t="str">
        <f>A195+1&amp;" Target"</f>
        <v>1 Target</v>
      </c>
      <c r="B196" s="164" t="e">
        <f>VLOOKUP(F194,Assessment,13,TRUE)</f>
        <v>#N/A</v>
      </c>
      <c r="C196" s="163" t="e">
        <f>IF(B196="NA","Not Assessed",VLOOKUP(F196,Assessment,IF(B196="A",4,IF(B196="B",5,IF(B196="C",6,IF(B196="D",7,"NA")))),FALSE))</f>
        <v>#N/A</v>
      </c>
      <c r="D196" s="163" t="str">
        <f>VLOOKUP(F196,Assessment,3,TRUE)</f>
        <v>Current</v>
      </c>
      <c r="E196" s="162" t="e">
        <f>IF(VLOOKUP(F196,Assessment,14,TRUE)=0,"Not Provided",VLOOKUP(F196,Assessment,14,TRUE))</f>
        <v>#N/A</v>
      </c>
      <c r="F196" t="str">
        <f>F195</f>
        <v>4.A</v>
      </c>
    </row>
    <row r="197" spans="1:6" x14ac:dyDescent="0.35">
      <c r="A197" s="252" t="s">
        <v>403</v>
      </c>
      <c r="B197" s="252"/>
      <c r="C197" s="252"/>
      <c r="D197" s="252"/>
      <c r="E197" s="252"/>
    </row>
    <row r="198" spans="1:6" x14ac:dyDescent="0.35">
      <c r="A198" s="165" t="s">
        <v>389</v>
      </c>
      <c r="B198" s="197" t="s">
        <v>0</v>
      </c>
      <c r="C198" s="165" t="s">
        <v>388</v>
      </c>
      <c r="D198" s="165" t="s">
        <v>9</v>
      </c>
      <c r="E198" s="145" t="s">
        <v>424</v>
      </c>
    </row>
    <row r="199" spans="1:6" x14ac:dyDescent="0.35">
      <c r="A199" s="163">
        <f>A200-1</f>
        <v>-1</v>
      </c>
      <c r="B199" s="164" t="e">
        <f>VLOOKUP(F199,Assessment,9,TRUE)</f>
        <v>#N/A</v>
      </c>
      <c r="C199" s="163" t="e">
        <f>IF(B199="NA","Not Assessed",VLOOKUP(F199,Assessment,IF(B199="A",4,IF(B199="B",5,IF(B199="C",6,IF(B199="D",7,"NA")))),FALSE))</f>
        <v>#N/A</v>
      </c>
      <c r="D199" s="163" t="str">
        <f>VLOOKUP(F199,Assessment,3,TRUE)</f>
        <v>Current</v>
      </c>
      <c r="E199" s="162" t="e">
        <f>IF(VLOOKUP(F199,Assessment,10,TRUE)=0,"Not Provided",VLOOKUP(F199,Assessment,10,TRUE))</f>
        <v>#N/A</v>
      </c>
      <c r="F199" t="str">
        <f>MID(A197,1,3)</f>
        <v>4.B</v>
      </c>
    </row>
    <row r="200" spans="1:6" x14ac:dyDescent="0.35">
      <c r="A200" s="163">
        <f>A$1</f>
        <v>0</v>
      </c>
      <c r="B200" s="164" t="e">
        <f>VLOOKUP(F199,Assessment,11,TRUE)</f>
        <v>#N/A</v>
      </c>
      <c r="C200" s="163" t="e">
        <f>IF(B200="NA","Not Assessed",VLOOKUP(F200,Assessment,IF(B200="A",4,IF(B200="B",5,IF(B200="C",6,IF(B200="D",7,"NA")))),FALSE))</f>
        <v>#N/A</v>
      </c>
      <c r="D200" s="163" t="str">
        <f>VLOOKUP(F200,Assessment,3,TRUE)</f>
        <v>Current</v>
      </c>
      <c r="E200" s="162" t="e">
        <f>IF(VLOOKUP(F200,Assessment,12,TRUE)=0,"Not Provided",VLOOKUP(F200,Assessment,12,TRUE))</f>
        <v>#N/A</v>
      </c>
      <c r="F200" t="str">
        <f>F199</f>
        <v>4.B</v>
      </c>
    </row>
    <row r="201" spans="1:6" x14ac:dyDescent="0.35">
      <c r="A201" s="163" t="str">
        <f>A200+1&amp;" Target"</f>
        <v>1 Target</v>
      </c>
      <c r="B201" s="164" t="e">
        <f>VLOOKUP(F199,Assessment,13,TRUE)</f>
        <v>#N/A</v>
      </c>
      <c r="C201" s="163" t="e">
        <f>IF(B201="NA","Not Assessed",VLOOKUP(F201,Assessment,IF(B201="A",4,IF(B201="B",5,IF(B201="C",6,IF(B201="D",7,"NA")))),FALSE))</f>
        <v>#N/A</v>
      </c>
      <c r="D201" s="163" t="str">
        <f>VLOOKUP(F201,Assessment,3,TRUE)</f>
        <v>Current</v>
      </c>
      <c r="E201" s="162" t="e">
        <f>IF(VLOOKUP(F201,Assessment,14,TRUE)=0,"Not Provided",VLOOKUP(F201,Assessment,14,TRUE))</f>
        <v>#N/A</v>
      </c>
      <c r="F201" t="str">
        <f>F200</f>
        <v>4.B</v>
      </c>
    </row>
    <row r="202" spans="1:6" x14ac:dyDescent="0.35">
      <c r="A202" s="252" t="s">
        <v>530</v>
      </c>
      <c r="B202" s="252"/>
      <c r="C202" s="252"/>
      <c r="D202" s="252"/>
      <c r="E202" s="252"/>
    </row>
    <row r="203" spans="1:6" x14ac:dyDescent="0.35">
      <c r="A203" s="165" t="s">
        <v>389</v>
      </c>
      <c r="B203" s="197" t="s">
        <v>0</v>
      </c>
      <c r="C203" s="165" t="s">
        <v>388</v>
      </c>
      <c r="D203" s="165" t="s">
        <v>9</v>
      </c>
      <c r="E203" s="145" t="s">
        <v>424</v>
      </c>
    </row>
    <row r="204" spans="1:6" x14ac:dyDescent="0.35">
      <c r="A204" s="163">
        <f>A205-1</f>
        <v>-1</v>
      </c>
      <c r="B204" s="164" t="e">
        <f>VLOOKUP(F204,Assessment,9,TRUE)</f>
        <v>#N/A</v>
      </c>
      <c r="C204" s="163" t="e">
        <f>IF(B204="NA","Not Assessed",VLOOKUP(F204,Assessment,IF(B204="A",4,IF(B204="B",5,IF(B204="C",6,IF(B204="D",7,"NA")))),FALSE))</f>
        <v>#N/A</v>
      </c>
      <c r="D204" s="163" t="str">
        <f>VLOOKUP(F204,Assessment,3,TRUE)</f>
        <v>Current</v>
      </c>
      <c r="E204" s="162" t="e">
        <f>IF(VLOOKUP(F204,Assessment,10,TRUE)=0,"Not Provided",VLOOKUP(F204,Assessment,10,TRUE))</f>
        <v>#N/A</v>
      </c>
      <c r="F204" t="str">
        <f>MID(A202,1,3)</f>
        <v>4.C</v>
      </c>
    </row>
    <row r="205" spans="1:6" x14ac:dyDescent="0.35">
      <c r="A205" s="163">
        <f>A$1</f>
        <v>0</v>
      </c>
      <c r="B205" s="164" t="e">
        <f>VLOOKUP(F204,Assessment,11,TRUE)</f>
        <v>#N/A</v>
      </c>
      <c r="C205" s="163" t="e">
        <f>IF(B205="NA","Not Assessed",VLOOKUP(F205,Assessment,IF(B205="A",4,IF(B205="B",5,IF(B205="C",6,IF(B205="D",7,"NA")))),FALSE))</f>
        <v>#N/A</v>
      </c>
      <c r="D205" s="163" t="str">
        <f>VLOOKUP(F205,Assessment,3,TRUE)</f>
        <v>Current</v>
      </c>
      <c r="E205" s="162" t="e">
        <f>IF(VLOOKUP(F205,Assessment,12,TRUE)=0,"Not Provided",VLOOKUP(F205,Assessment,12,TRUE))</f>
        <v>#N/A</v>
      </c>
      <c r="F205" t="str">
        <f>F204</f>
        <v>4.C</v>
      </c>
    </row>
    <row r="206" spans="1:6" x14ac:dyDescent="0.35">
      <c r="A206" s="163" t="str">
        <f>A205+1&amp;" Target"</f>
        <v>1 Target</v>
      </c>
      <c r="B206" s="164" t="e">
        <f>VLOOKUP(F204,Assessment,13,TRUE)</f>
        <v>#N/A</v>
      </c>
      <c r="C206" s="163" t="e">
        <f>IF(B206="NA","Not Assessed",VLOOKUP(F206,Assessment,IF(B206="A",4,IF(B206="B",5,IF(B206="C",6,IF(B206="D",7,"NA")))),FALSE))</f>
        <v>#N/A</v>
      </c>
      <c r="D206" s="163" t="str">
        <f>VLOOKUP(F206,Assessment,3,TRUE)</f>
        <v>Current</v>
      </c>
      <c r="E206" s="162" t="e">
        <f>IF(VLOOKUP(F206,Assessment,14,TRUE)=0,"Not Provided",VLOOKUP(F206,Assessment,14,TRUE))</f>
        <v>#N/A</v>
      </c>
      <c r="F206" t="str">
        <f>F205</f>
        <v>4.C</v>
      </c>
    </row>
    <row r="207" spans="1:6" x14ac:dyDescent="0.35">
      <c r="A207" s="252" t="s">
        <v>633</v>
      </c>
      <c r="B207" s="252"/>
      <c r="C207" s="252"/>
      <c r="D207" s="252"/>
      <c r="E207" s="252"/>
    </row>
    <row r="208" spans="1:6" x14ac:dyDescent="0.35">
      <c r="A208" s="165" t="s">
        <v>389</v>
      </c>
      <c r="B208" s="197" t="s">
        <v>0</v>
      </c>
      <c r="C208" s="165" t="s">
        <v>388</v>
      </c>
      <c r="D208" s="165" t="s">
        <v>9</v>
      </c>
      <c r="E208" s="145" t="s">
        <v>424</v>
      </c>
    </row>
    <row r="209" spans="1:6" ht="29" x14ac:dyDescent="0.35">
      <c r="A209" s="163">
        <f>A210-1</f>
        <v>-1</v>
      </c>
      <c r="B209" s="164" t="e">
        <f>VLOOKUP(F209,Assessment,9,TRUE)</f>
        <v>#N/A</v>
      </c>
      <c r="C209" s="163" t="e">
        <f>IF(B209="NA","Not Assessed",VLOOKUP(F209,Assessment,IF(B209="A",4,IF(B209="B",5,IF(B209="C",6,IF(B209="D",7,"NA")))),FALSE))</f>
        <v>#N/A</v>
      </c>
      <c r="D209" s="163" t="str">
        <f>VLOOKUP(F209,Assessment,3,TRUE)</f>
        <v>Last Financial Year</v>
      </c>
      <c r="E209" s="162" t="e">
        <f>IF(VLOOKUP(F209,Assessment,10,TRUE)=0,"Not Provided",VLOOKUP(F209,Assessment,10,TRUE))</f>
        <v>#N/A</v>
      </c>
      <c r="F209" t="str">
        <f>MID(A207,1,3)</f>
        <v>4.D</v>
      </c>
    </row>
    <row r="210" spans="1:6" ht="29" x14ac:dyDescent="0.35">
      <c r="A210" s="163">
        <f>A$1</f>
        <v>0</v>
      </c>
      <c r="B210" s="164" t="e">
        <f>VLOOKUP(F209,Assessment,11,TRUE)</f>
        <v>#N/A</v>
      </c>
      <c r="C210" s="163" t="e">
        <f>IF(B210="NA","Not Assessed",VLOOKUP(F210,Assessment,IF(B210="A",4,IF(B210="B",5,IF(B210="C",6,IF(B210="D",7,"NA")))),FALSE))</f>
        <v>#N/A</v>
      </c>
      <c r="D210" s="163" t="str">
        <f>VLOOKUP(F210,Assessment,3,TRUE)</f>
        <v>Last Financial Year</v>
      </c>
      <c r="E210" s="162" t="e">
        <f>IF(VLOOKUP(F210,Assessment,12,TRUE)=0,"Not Provided",VLOOKUP(F210,Assessment,12,TRUE))</f>
        <v>#N/A</v>
      </c>
      <c r="F210" t="str">
        <f>F209</f>
        <v>4.D</v>
      </c>
    </row>
    <row r="211" spans="1:6" ht="29" x14ac:dyDescent="0.35">
      <c r="A211" s="163" t="str">
        <f>A210+1&amp;" Target"</f>
        <v>1 Target</v>
      </c>
      <c r="B211" s="164" t="e">
        <f>VLOOKUP(F209,Assessment,13,TRUE)</f>
        <v>#N/A</v>
      </c>
      <c r="C211" s="163" t="e">
        <f>IF(B211="NA","Not Assessed",VLOOKUP(F211,Assessment,IF(B211="A",4,IF(B211="B",5,IF(B211="C",6,IF(B211="D",7,"NA")))),FALSE))</f>
        <v>#N/A</v>
      </c>
      <c r="D211" s="163" t="str">
        <f>VLOOKUP(F211,Assessment,3,TRUE)</f>
        <v>Last Financial Year</v>
      </c>
      <c r="E211" s="162" t="e">
        <f>IF(VLOOKUP(F211,Assessment,14,TRUE)=0,"Not Provided",VLOOKUP(F211,Assessment,14,TRUE))</f>
        <v>#N/A</v>
      </c>
      <c r="F211" t="str">
        <f>F210</f>
        <v>4.D</v>
      </c>
    </row>
    <row r="212" spans="1:6" x14ac:dyDescent="0.35">
      <c r="A212" s="252" t="s">
        <v>634</v>
      </c>
      <c r="B212" s="252"/>
      <c r="C212" s="252"/>
      <c r="D212" s="252"/>
      <c r="E212" s="252"/>
    </row>
    <row r="213" spans="1:6" x14ac:dyDescent="0.35">
      <c r="A213" s="165" t="s">
        <v>389</v>
      </c>
      <c r="B213" s="197" t="s">
        <v>0</v>
      </c>
      <c r="C213" s="165" t="s">
        <v>388</v>
      </c>
      <c r="D213" s="165" t="s">
        <v>9</v>
      </c>
      <c r="E213" s="145" t="s">
        <v>424</v>
      </c>
    </row>
    <row r="214" spans="1:6" ht="29" x14ac:dyDescent="0.35">
      <c r="A214" s="163">
        <f>A215-1</f>
        <v>-1</v>
      </c>
      <c r="B214" s="164" t="e">
        <f>VLOOKUP(F214,Assessment,9,TRUE)</f>
        <v>#N/A</v>
      </c>
      <c r="C214" s="163" t="e">
        <f>IF(B214="NA","Not Assessed",VLOOKUP(F214,Assessment,IF(B214="A",4,IF(B214="B",5,IF(B214="C",6,IF(B214="D",7,"NA")))),FALSE))</f>
        <v>#N/A</v>
      </c>
      <c r="D214" s="163" t="str">
        <f>VLOOKUP(F214,Assessment,3,TRUE)</f>
        <v>Last Financial Year</v>
      </c>
      <c r="E214" s="162" t="e">
        <f>IF(VLOOKUP(F214,Assessment,10,TRUE)=0,"Not Provided",VLOOKUP(F214,Assessment,10,TRUE))</f>
        <v>#N/A</v>
      </c>
      <c r="F214" t="str">
        <f>MID(A212,1,3)</f>
        <v>5.A</v>
      </c>
    </row>
    <row r="215" spans="1:6" ht="29" x14ac:dyDescent="0.35">
      <c r="A215" s="163">
        <f>A$1</f>
        <v>0</v>
      </c>
      <c r="B215" s="164" t="e">
        <f>VLOOKUP(F214,Assessment,11,TRUE)</f>
        <v>#N/A</v>
      </c>
      <c r="C215" s="163" t="e">
        <f>IF(B215="NA","Not Assessed",VLOOKUP(F215,Assessment,IF(B215="A",4,IF(B215="B",5,IF(B215="C",6,IF(B215="D",7,"NA")))),FALSE))</f>
        <v>#N/A</v>
      </c>
      <c r="D215" s="163" t="str">
        <f>VLOOKUP(F215,Assessment,3,TRUE)</f>
        <v>Last Financial Year</v>
      </c>
      <c r="E215" s="162" t="e">
        <f>IF(VLOOKUP(F215,Assessment,12,TRUE)=0,"Not Provided",VLOOKUP(F215,Assessment,12,TRUE))</f>
        <v>#N/A</v>
      </c>
      <c r="F215" t="str">
        <f>F214</f>
        <v>5.A</v>
      </c>
    </row>
    <row r="216" spans="1:6" ht="29" x14ac:dyDescent="0.35">
      <c r="A216" s="163" t="str">
        <f>A215+1&amp;" Target"</f>
        <v>1 Target</v>
      </c>
      <c r="B216" s="164" t="e">
        <f>VLOOKUP(F214,Assessment,13,TRUE)</f>
        <v>#N/A</v>
      </c>
      <c r="C216" s="163" t="e">
        <f>IF(B216="NA","Not Assessed",VLOOKUP(F216,Assessment,IF(B216="A",4,IF(B216="B",5,IF(B216="C",6,IF(B216="D",7,"NA")))),FALSE))</f>
        <v>#N/A</v>
      </c>
      <c r="D216" s="163" t="str">
        <f>VLOOKUP(F216,Assessment,3,TRUE)</f>
        <v>Last Financial Year</v>
      </c>
      <c r="E216" s="162" t="e">
        <f>IF(VLOOKUP(F216,Assessment,14,TRUE)=0,"Not Provided",VLOOKUP(F216,Assessment,14,TRUE))</f>
        <v>#N/A</v>
      </c>
      <c r="F216" t="str">
        <f>F215</f>
        <v>5.A</v>
      </c>
    </row>
    <row r="217" spans="1:6" x14ac:dyDescent="0.35">
      <c r="A217" s="252" t="s">
        <v>635</v>
      </c>
      <c r="B217" s="252"/>
      <c r="C217" s="252"/>
      <c r="D217" s="252"/>
      <c r="E217" s="252"/>
    </row>
    <row r="218" spans="1:6" x14ac:dyDescent="0.35">
      <c r="A218" s="165" t="s">
        <v>389</v>
      </c>
      <c r="B218" s="197" t="s">
        <v>0</v>
      </c>
      <c r="C218" s="165" t="s">
        <v>388</v>
      </c>
      <c r="D218" s="165" t="s">
        <v>9</v>
      </c>
      <c r="E218" s="145" t="s">
        <v>424</v>
      </c>
    </row>
    <row r="219" spans="1:6" ht="29" x14ac:dyDescent="0.35">
      <c r="A219" s="163">
        <f>A220-1</f>
        <v>-1</v>
      </c>
      <c r="B219" s="164" t="e">
        <f>VLOOKUP(F219,Assessment,9,TRUE)</f>
        <v>#N/A</v>
      </c>
      <c r="C219" s="163" t="e">
        <f>IF(B219="NA","Not Assessed",VLOOKUP(F219,Assessment,IF(B219="A",4,IF(B219="B",5,IF(B219="C",6,IF(B219="D",7,"NA")))),FALSE))</f>
        <v>#N/A</v>
      </c>
      <c r="D219" s="163" t="str">
        <f>VLOOKUP(F219,Assessment,3,TRUE)</f>
        <v>Last Financial Year</v>
      </c>
      <c r="E219" s="162" t="e">
        <f>IF(VLOOKUP(F219,Assessment,10,TRUE)=0,"Not Provided",VLOOKUP(F219,Assessment,10,TRUE))</f>
        <v>#N/A</v>
      </c>
      <c r="F219" t="str">
        <f>MID(A217,1,3)</f>
        <v>5.B</v>
      </c>
    </row>
    <row r="220" spans="1:6" ht="29" x14ac:dyDescent="0.35">
      <c r="A220" s="163">
        <f>A$1</f>
        <v>0</v>
      </c>
      <c r="B220" s="164" t="e">
        <f>VLOOKUP(F219,Assessment,11,TRUE)</f>
        <v>#N/A</v>
      </c>
      <c r="C220" s="163" t="e">
        <f>IF(B220="NA","Not Assessed",VLOOKUP(F220,Assessment,IF(B220="A",4,IF(B220="B",5,IF(B220="C",6,IF(B220="D",7,"NA")))),FALSE))</f>
        <v>#N/A</v>
      </c>
      <c r="D220" s="163" t="str">
        <f>VLOOKUP(F220,Assessment,3,TRUE)</f>
        <v>Last Financial Year</v>
      </c>
      <c r="E220" s="162" t="e">
        <f>IF(VLOOKUP(F220,Assessment,12,TRUE)=0,"Not Provided",VLOOKUP(F220,Assessment,12,TRUE))</f>
        <v>#N/A</v>
      </c>
      <c r="F220" t="str">
        <f>F219</f>
        <v>5.B</v>
      </c>
    </row>
    <row r="221" spans="1:6" ht="29" x14ac:dyDescent="0.35">
      <c r="A221" s="163" t="str">
        <f>A220+1&amp;" Target"</f>
        <v>1 Target</v>
      </c>
      <c r="B221" s="164" t="e">
        <f>VLOOKUP(F219,Assessment,13,TRUE)</f>
        <v>#N/A</v>
      </c>
      <c r="C221" s="163" t="e">
        <f>IF(B221="NA","Not Assessed",VLOOKUP(F221,Assessment,IF(B221="A",4,IF(B221="B",5,IF(B221="C",6,IF(B221="D",7,"NA")))),FALSE))</f>
        <v>#N/A</v>
      </c>
      <c r="D221" s="163" t="str">
        <f>VLOOKUP(F221,Assessment,3,TRUE)</f>
        <v>Last Financial Year</v>
      </c>
      <c r="E221" s="162" t="e">
        <f>IF(VLOOKUP(F221,Assessment,14,TRUE)=0,"Not Provided",VLOOKUP(F221,Assessment,14,TRUE))</f>
        <v>#N/A</v>
      </c>
      <c r="F221" t="str">
        <f>F220</f>
        <v>5.B</v>
      </c>
    </row>
    <row r="222" spans="1:6" x14ac:dyDescent="0.35">
      <c r="A222" s="252" t="s">
        <v>404</v>
      </c>
      <c r="B222" s="252"/>
      <c r="C222" s="252"/>
      <c r="D222" s="252"/>
      <c r="E222" s="252"/>
    </row>
    <row r="223" spans="1:6" x14ac:dyDescent="0.35">
      <c r="A223" s="165" t="s">
        <v>389</v>
      </c>
      <c r="B223" s="197" t="s">
        <v>0</v>
      </c>
      <c r="C223" s="165" t="s">
        <v>388</v>
      </c>
      <c r="D223" s="165" t="s">
        <v>9</v>
      </c>
      <c r="E223" s="145" t="s">
        <v>424</v>
      </c>
    </row>
    <row r="224" spans="1:6" x14ac:dyDescent="0.35">
      <c r="A224" s="163">
        <f>A225-1</f>
        <v>-1</v>
      </c>
      <c r="B224" s="164" t="e">
        <f>VLOOKUP(F224,Assessment,9,TRUE)</f>
        <v>#N/A</v>
      </c>
      <c r="C224" s="163" t="e">
        <f>IF(B224="NA","Not Assessed",VLOOKUP(F224,Assessment,IF(B224="A",4,IF(B224="B",5,IF(B224="C",6,IF(B224="D",7,"NA")))),FALSE))</f>
        <v>#N/A</v>
      </c>
      <c r="D224" s="163" t="str">
        <f>VLOOKUP(F224,Assessment,3,TRUE)</f>
        <v>Current</v>
      </c>
      <c r="E224" s="162" t="e">
        <f>IF(VLOOKUP(F224,Assessment,10,TRUE)=0,"Not Provided",VLOOKUP(F224,Assessment,10,TRUE))</f>
        <v>#N/A</v>
      </c>
      <c r="F224" t="str">
        <f>MID(A222,1,3)</f>
        <v>5.C</v>
      </c>
    </row>
    <row r="225" spans="1:6" x14ac:dyDescent="0.35">
      <c r="A225" s="163">
        <f>A$1</f>
        <v>0</v>
      </c>
      <c r="B225" s="164" t="e">
        <f>VLOOKUP(F224,Assessment,11,TRUE)</f>
        <v>#N/A</v>
      </c>
      <c r="C225" s="163" t="e">
        <f>IF(B225="NA","Not Assessed",VLOOKUP(F225,Assessment,IF(B225="A",4,IF(B225="B",5,IF(B225="C",6,IF(B225="D",7,"NA")))),FALSE))</f>
        <v>#N/A</v>
      </c>
      <c r="D225" s="163" t="str">
        <f>VLOOKUP(F225,Assessment,3,TRUE)</f>
        <v>Current</v>
      </c>
      <c r="E225" s="162" t="e">
        <f>IF(VLOOKUP(F225,Assessment,12,TRUE)=0,"Not Provided",VLOOKUP(F225,Assessment,12,TRUE))</f>
        <v>#N/A</v>
      </c>
      <c r="F225" t="str">
        <f>F224</f>
        <v>5.C</v>
      </c>
    </row>
    <row r="226" spans="1:6" x14ac:dyDescent="0.35">
      <c r="A226" s="163" t="str">
        <f>A225+1&amp;" Target"</f>
        <v>1 Target</v>
      </c>
      <c r="B226" s="164" t="e">
        <f>VLOOKUP(F224,Assessment,13,TRUE)</f>
        <v>#N/A</v>
      </c>
      <c r="C226" s="163" t="e">
        <f>IF(B226="NA","Not Assessed",VLOOKUP(F226,Assessment,IF(B226="A",4,IF(B226="B",5,IF(B226="C",6,IF(B226="D",7,"NA")))),FALSE))</f>
        <v>#N/A</v>
      </c>
      <c r="D226" s="163" t="str">
        <f>VLOOKUP(F226,Assessment,3,TRUE)</f>
        <v>Current</v>
      </c>
      <c r="E226" s="162" t="e">
        <f>IF(VLOOKUP(F226,Assessment,14,TRUE)=0,"Not Provided",VLOOKUP(F226,Assessment,14,TRUE))</f>
        <v>#N/A</v>
      </c>
      <c r="F226" t="str">
        <f>F225</f>
        <v>5.C</v>
      </c>
    </row>
    <row r="227" spans="1:6" x14ac:dyDescent="0.35">
      <c r="A227" s="252" t="s">
        <v>671</v>
      </c>
      <c r="B227" s="252"/>
      <c r="C227" s="252"/>
      <c r="D227" s="252"/>
      <c r="E227" s="252"/>
    </row>
    <row r="228" spans="1:6" x14ac:dyDescent="0.35">
      <c r="A228" s="165" t="s">
        <v>389</v>
      </c>
      <c r="B228" s="197" t="s">
        <v>0</v>
      </c>
      <c r="C228" s="165" t="s">
        <v>388</v>
      </c>
      <c r="D228" s="165" t="s">
        <v>9</v>
      </c>
      <c r="E228" s="145" t="s">
        <v>424</v>
      </c>
    </row>
    <row r="229" spans="1:6" ht="29" x14ac:dyDescent="0.35">
      <c r="A229" s="163">
        <f>A230-1</f>
        <v>-1</v>
      </c>
      <c r="B229" s="164" t="e">
        <f>VLOOKUP(F229,Assessment,9,TRUE)</f>
        <v>#N/A</v>
      </c>
      <c r="C229" s="163" t="e">
        <f>IF(B229="NA","Not Assessed",VLOOKUP(F229,Assessment,IF(B229="A",4,IF(B229="B",5,IF(B229="C",6,IF(B229="D",7,"NA")))),FALSE))</f>
        <v>#N/A</v>
      </c>
      <c r="D229" s="163" t="str">
        <f>VLOOKUP(F229,Assessment,3,TRUE)</f>
        <v>Last Financial Year</v>
      </c>
      <c r="E229" s="162" t="e">
        <f>IF(VLOOKUP(F229,Assessment,10,TRUE)=0,"Not Provided",VLOOKUP(F229,Assessment,10,TRUE))</f>
        <v>#N/A</v>
      </c>
      <c r="F229" t="str">
        <f>MID(A227,1,3)</f>
        <v>5.D</v>
      </c>
    </row>
    <row r="230" spans="1:6" ht="29" x14ac:dyDescent="0.35">
      <c r="A230" s="163">
        <f>A$1</f>
        <v>0</v>
      </c>
      <c r="B230" s="164" t="e">
        <f>VLOOKUP(F229,Assessment,11,TRUE)</f>
        <v>#N/A</v>
      </c>
      <c r="C230" s="163" t="e">
        <f>IF(B230="NA","Not Assessed",VLOOKUP(F230,Assessment,IF(B230="A",4,IF(B230="B",5,IF(B230="C",6,IF(B230="D",7,"NA")))),FALSE))</f>
        <v>#N/A</v>
      </c>
      <c r="D230" s="163" t="str">
        <f>VLOOKUP(F230,Assessment,3,TRUE)</f>
        <v>Last Financial Year</v>
      </c>
      <c r="E230" s="162" t="e">
        <f>IF(VLOOKUP(F230,Assessment,12,TRUE)=0,"Not Provided",VLOOKUP(F230,Assessment,12,TRUE))</f>
        <v>#N/A</v>
      </c>
      <c r="F230" t="str">
        <f>F229</f>
        <v>5.D</v>
      </c>
    </row>
    <row r="231" spans="1:6" ht="29" x14ac:dyDescent="0.35">
      <c r="A231" s="163" t="str">
        <f>A230+1&amp;" Target"</f>
        <v>1 Target</v>
      </c>
      <c r="B231" s="164" t="e">
        <f>VLOOKUP(F229,Assessment,13,TRUE)</f>
        <v>#N/A</v>
      </c>
      <c r="C231" s="163" t="e">
        <f>IF(B231="NA","Not Assessed",VLOOKUP(F231,Assessment,IF(B231="A",4,IF(B231="B",5,IF(B231="C",6,IF(B231="D",7,"NA")))),FALSE))</f>
        <v>#N/A</v>
      </c>
      <c r="D231" s="163" t="str">
        <f>VLOOKUP(F231,Assessment,3,TRUE)</f>
        <v>Last Financial Year</v>
      </c>
      <c r="E231" s="162" t="e">
        <f>IF(VLOOKUP(F231,Assessment,14,TRUE)=0,"Not Provided",VLOOKUP(F231,Assessment,14,TRUE))</f>
        <v>#N/A</v>
      </c>
      <c r="F231" t="str">
        <f>F230</f>
        <v>5.D</v>
      </c>
    </row>
    <row r="232" spans="1:6" x14ac:dyDescent="0.35">
      <c r="A232" s="252" t="s">
        <v>672</v>
      </c>
      <c r="B232" s="252"/>
      <c r="C232" s="252"/>
      <c r="D232" s="252"/>
      <c r="E232" s="252"/>
    </row>
    <row r="233" spans="1:6" x14ac:dyDescent="0.35">
      <c r="A233" s="165" t="s">
        <v>389</v>
      </c>
      <c r="B233" s="197" t="s">
        <v>0</v>
      </c>
      <c r="C233" s="165" t="s">
        <v>388</v>
      </c>
      <c r="D233" s="165" t="s">
        <v>9</v>
      </c>
      <c r="E233" s="145" t="s">
        <v>424</v>
      </c>
    </row>
    <row r="234" spans="1:6" ht="29" x14ac:dyDescent="0.35">
      <c r="A234" s="163">
        <f>A235-1</f>
        <v>-1</v>
      </c>
      <c r="B234" s="164" t="e">
        <f>VLOOKUP(F234,Assessment,9,TRUE)</f>
        <v>#N/A</v>
      </c>
      <c r="C234" s="163" t="e">
        <f>IF(B234="NA","Not Assessed",VLOOKUP(F234,Assessment,IF(B234="A",4,IF(B234="B",5,IF(B234="C",6,IF(B234="D",7,"NA")))),FALSE))</f>
        <v>#N/A</v>
      </c>
      <c r="D234" s="163" t="str">
        <f>VLOOKUP(F234,Assessment,3,TRUE)</f>
        <v>Last Financial Year</v>
      </c>
      <c r="E234" s="162" t="e">
        <f>IF(VLOOKUP(F234,Assessment,10,TRUE)=0,"Not Provided",VLOOKUP(F234,Assessment,10,TRUE))</f>
        <v>#N/A</v>
      </c>
      <c r="F234" t="str">
        <f>MID(A232,1,3)</f>
        <v>5.E</v>
      </c>
    </row>
    <row r="235" spans="1:6" ht="29" x14ac:dyDescent="0.35">
      <c r="A235" s="163">
        <f>A$1</f>
        <v>0</v>
      </c>
      <c r="B235" s="164" t="e">
        <f>VLOOKUP(F234,Assessment,11,TRUE)</f>
        <v>#N/A</v>
      </c>
      <c r="C235" s="163" t="e">
        <f>IF(B235="NA","Not Assessed",VLOOKUP(F235,Assessment,IF(B235="A",4,IF(B235="B",5,IF(B235="C",6,IF(B235="D",7,"NA")))),FALSE))</f>
        <v>#N/A</v>
      </c>
      <c r="D235" s="163" t="str">
        <f>VLOOKUP(F235,Assessment,3,TRUE)</f>
        <v>Last Financial Year</v>
      </c>
      <c r="E235" s="162" t="e">
        <f>IF(VLOOKUP(F235,Assessment,12,TRUE)=0,"Not Provided",VLOOKUP(F235,Assessment,12,TRUE))</f>
        <v>#N/A</v>
      </c>
      <c r="F235" t="str">
        <f>F234</f>
        <v>5.E</v>
      </c>
    </row>
    <row r="236" spans="1:6" ht="29" x14ac:dyDescent="0.35">
      <c r="A236" s="163" t="str">
        <f>A235+1&amp;" Target"</f>
        <v>1 Target</v>
      </c>
      <c r="B236" s="164" t="e">
        <f>VLOOKUP(F234,Assessment,13,TRUE)</f>
        <v>#N/A</v>
      </c>
      <c r="C236" s="163" t="e">
        <f>IF(B236="NA","Not Assessed",VLOOKUP(F236,Assessment,IF(B236="A",4,IF(B236="B",5,IF(B236="C",6,IF(B236="D",7,"NA")))),FALSE))</f>
        <v>#N/A</v>
      </c>
      <c r="D236" s="163" t="str">
        <f>VLOOKUP(F236,Assessment,3,TRUE)</f>
        <v>Last Financial Year</v>
      </c>
      <c r="E236" s="162" t="e">
        <f>IF(VLOOKUP(F236,Assessment,14,TRUE)=0,"Not Provided",VLOOKUP(F236,Assessment,14,TRUE))</f>
        <v>#N/A</v>
      </c>
      <c r="F236" t="str">
        <f>F235</f>
        <v>5.E</v>
      </c>
    </row>
    <row r="237" spans="1:6" x14ac:dyDescent="0.35">
      <c r="A237" s="252" t="s">
        <v>405</v>
      </c>
      <c r="B237" s="252"/>
      <c r="C237" s="252"/>
      <c r="D237" s="252"/>
      <c r="E237" s="252"/>
    </row>
    <row r="238" spans="1:6" x14ac:dyDescent="0.35">
      <c r="A238" s="165" t="s">
        <v>389</v>
      </c>
      <c r="B238" s="197" t="s">
        <v>0</v>
      </c>
      <c r="C238" s="165" t="s">
        <v>388</v>
      </c>
      <c r="D238" s="165" t="s">
        <v>9</v>
      </c>
      <c r="E238" s="145" t="s">
        <v>424</v>
      </c>
    </row>
    <row r="239" spans="1:6" ht="29" x14ac:dyDescent="0.35">
      <c r="A239" s="163">
        <f>A240-1</f>
        <v>-1</v>
      </c>
      <c r="B239" s="164" t="e">
        <f>VLOOKUP(F239,Assessment,9,TRUE)</f>
        <v>#N/A</v>
      </c>
      <c r="C239" s="163" t="e">
        <f>IF(B239="NA","Not Assessed",VLOOKUP(F239,Assessment,IF(B239="A",4,IF(B239="B",5,IF(B239="C",6,IF(B239="D",7,"NA")))),FALSE))</f>
        <v>#N/A</v>
      </c>
      <c r="D239" s="163" t="str">
        <f>VLOOKUP(F239,Assessment,3,TRUE)</f>
        <v>Last Financial Year</v>
      </c>
      <c r="E239" s="162" t="e">
        <f>IF(VLOOKUP(F239,Assessment,10,TRUE)=0,"Not Provided",VLOOKUP(F239,Assessment,10,TRUE))</f>
        <v>#N/A</v>
      </c>
      <c r="F239" t="str">
        <f>MID(A237,1,3)</f>
        <v>5.F</v>
      </c>
    </row>
    <row r="240" spans="1:6" ht="29" x14ac:dyDescent="0.35">
      <c r="A240" s="163">
        <f>A$1</f>
        <v>0</v>
      </c>
      <c r="B240" s="164" t="e">
        <f>VLOOKUP(F239,Assessment,11,TRUE)</f>
        <v>#N/A</v>
      </c>
      <c r="C240" s="163" t="e">
        <f>IF(B240="NA","Not Assessed",VLOOKUP(F240,Assessment,IF(B240="A",4,IF(B240="B",5,IF(B240="C",6,IF(B240="D",7,"NA")))),FALSE))</f>
        <v>#N/A</v>
      </c>
      <c r="D240" s="163" t="str">
        <f>VLOOKUP(F240,Assessment,3,TRUE)</f>
        <v>Last Financial Year</v>
      </c>
      <c r="E240" s="162" t="e">
        <f>IF(VLOOKUP(F240,Assessment,12,TRUE)=0,"Not Provided",VLOOKUP(F240,Assessment,12,TRUE))</f>
        <v>#N/A</v>
      </c>
      <c r="F240" t="str">
        <f>F239</f>
        <v>5.F</v>
      </c>
    </row>
    <row r="241" spans="1:6" ht="29" x14ac:dyDescent="0.35">
      <c r="A241" s="163" t="str">
        <f>A240+1&amp;" Target"</f>
        <v>1 Target</v>
      </c>
      <c r="B241" s="164" t="e">
        <f>VLOOKUP(F239,Assessment,13,TRUE)</f>
        <v>#N/A</v>
      </c>
      <c r="C241" s="163" t="e">
        <f>IF(B241="NA","Not Assessed",VLOOKUP(F241,Assessment,IF(B241="A",4,IF(B241="B",5,IF(B241="C",6,IF(B241="D",7,"NA")))),FALSE))</f>
        <v>#N/A</v>
      </c>
      <c r="D241" s="163" t="str">
        <f>VLOOKUP(F241,Assessment,3,TRUE)</f>
        <v>Last Financial Year</v>
      </c>
      <c r="E241" s="162" t="e">
        <f>IF(VLOOKUP(F241,Assessment,14,TRUE)=0,"Not Provided",VLOOKUP(F241,Assessment,14,TRUE))</f>
        <v>#N/A</v>
      </c>
      <c r="F241" t="str">
        <f>F240</f>
        <v>5.F</v>
      </c>
    </row>
    <row r="242" spans="1:6" x14ac:dyDescent="0.35">
      <c r="A242" s="252" t="s">
        <v>484</v>
      </c>
      <c r="B242" s="252"/>
      <c r="C242" s="252"/>
      <c r="D242" s="252"/>
      <c r="E242" s="252"/>
    </row>
    <row r="243" spans="1:6" x14ac:dyDescent="0.35">
      <c r="A243" s="165" t="s">
        <v>389</v>
      </c>
      <c r="B243" s="197" t="s">
        <v>0</v>
      </c>
      <c r="C243" s="165" t="s">
        <v>388</v>
      </c>
      <c r="D243" s="165" t="s">
        <v>9</v>
      </c>
      <c r="E243" s="145" t="s">
        <v>424</v>
      </c>
    </row>
    <row r="244" spans="1:6" x14ac:dyDescent="0.35">
      <c r="A244" s="163">
        <f>A245-1</f>
        <v>-1</v>
      </c>
      <c r="B244" s="164" t="e">
        <f>VLOOKUP(F244,Assessment,9,TRUE)</f>
        <v>#N/A</v>
      </c>
      <c r="C244" s="163" t="e">
        <f>IF(B244="NA","Not Assessed",VLOOKUP(F244,Assessment,IF(B244="A",4,IF(B244="B",5,IF(B244="C",6,IF(B244="D",7,"NA")))),FALSE))</f>
        <v>#N/A</v>
      </c>
      <c r="D244" s="163" t="str">
        <f>VLOOKUP(F244,Assessment,3,TRUE)</f>
        <v>Current</v>
      </c>
      <c r="E244" s="162" t="e">
        <f>IF(VLOOKUP(F244,Assessment,10,TRUE)=0,"Not Provided",VLOOKUP(F244,Assessment,10,TRUE))</f>
        <v>#N/A</v>
      </c>
      <c r="F244" t="str">
        <f>MID(A242,1,3)</f>
        <v>5.G</v>
      </c>
    </row>
    <row r="245" spans="1:6" x14ac:dyDescent="0.35">
      <c r="A245" s="163">
        <f>A$1</f>
        <v>0</v>
      </c>
      <c r="B245" s="164" t="e">
        <f>VLOOKUP(F244,Assessment,11,TRUE)</f>
        <v>#N/A</v>
      </c>
      <c r="C245" s="163" t="e">
        <f>IF(B245="NA","Not Assessed",VLOOKUP(F245,Assessment,IF(B245="A",4,IF(B245="B",5,IF(B245="C",6,IF(B245="D",7,"NA")))),FALSE))</f>
        <v>#N/A</v>
      </c>
      <c r="D245" s="163" t="str">
        <f>VLOOKUP(F245,Assessment,3,TRUE)</f>
        <v>Current</v>
      </c>
      <c r="E245" s="162" t="e">
        <f>IF(VLOOKUP(F245,Assessment,12,TRUE)=0,"Not Provided",VLOOKUP(F245,Assessment,12,TRUE))</f>
        <v>#N/A</v>
      </c>
      <c r="F245" t="str">
        <f>F244</f>
        <v>5.G</v>
      </c>
    </row>
    <row r="246" spans="1:6" x14ac:dyDescent="0.35">
      <c r="A246" s="163" t="str">
        <f>A245+1&amp;" Target"</f>
        <v>1 Target</v>
      </c>
      <c r="B246" s="164" t="e">
        <f>VLOOKUP(F244,Assessment,13,TRUE)</f>
        <v>#N/A</v>
      </c>
      <c r="C246" s="163" t="e">
        <f>IF(B246="NA","Not Assessed",VLOOKUP(F246,Assessment,IF(B246="A",4,IF(B246="B",5,IF(B246="C",6,IF(B246="D",7,"NA")))),FALSE))</f>
        <v>#N/A</v>
      </c>
      <c r="D246" s="163" t="str">
        <f>VLOOKUP(F246,Assessment,3,TRUE)</f>
        <v>Current</v>
      </c>
      <c r="E246" s="162" t="e">
        <f>IF(VLOOKUP(F246,Assessment,14,TRUE)=0,"Not Provided",VLOOKUP(F246,Assessment,14,TRUE))</f>
        <v>#N/A</v>
      </c>
      <c r="F246" t="str">
        <f>F245</f>
        <v>5.G</v>
      </c>
    </row>
    <row r="247" spans="1:6" x14ac:dyDescent="0.35">
      <c r="A247" s="252" t="s">
        <v>406</v>
      </c>
      <c r="B247" s="252"/>
      <c r="C247" s="252"/>
      <c r="D247" s="252"/>
      <c r="E247" s="252"/>
    </row>
    <row r="248" spans="1:6" x14ac:dyDescent="0.35">
      <c r="A248" s="165" t="s">
        <v>389</v>
      </c>
      <c r="B248" s="197" t="s">
        <v>0</v>
      </c>
      <c r="C248" s="165" t="s">
        <v>388</v>
      </c>
      <c r="D248" s="165" t="s">
        <v>9</v>
      </c>
      <c r="E248" s="145" t="s">
        <v>424</v>
      </c>
    </row>
    <row r="249" spans="1:6" ht="29" x14ac:dyDescent="0.35">
      <c r="A249" s="163">
        <f>A250-1</f>
        <v>-1</v>
      </c>
      <c r="B249" s="164" t="e">
        <f>VLOOKUP(F249,Assessment,9,TRUE)</f>
        <v>#N/A</v>
      </c>
      <c r="C249" s="163" t="e">
        <f>IF(B249="NA","Not Assessed",VLOOKUP(F249,Assessment,IF(B249="A",4,IF(B249="B",5,IF(B249="C",6,IF(B249="D",7,"NA")))),FALSE))</f>
        <v>#N/A</v>
      </c>
      <c r="D249" s="163" t="str">
        <f>VLOOKUP(F249,Assessment,3,TRUE)</f>
        <v>Last Financial Year</v>
      </c>
      <c r="E249" s="162" t="e">
        <f>IF(VLOOKUP(F249,Assessment,10,TRUE)=0,"Not Provided",VLOOKUP(F249,Assessment,10,TRUE))</f>
        <v>#N/A</v>
      </c>
      <c r="F249" t="str">
        <f>MID(A247,1,3)</f>
        <v>5.H</v>
      </c>
    </row>
    <row r="250" spans="1:6" ht="29" x14ac:dyDescent="0.35">
      <c r="A250" s="163">
        <f>A$1</f>
        <v>0</v>
      </c>
      <c r="B250" s="164" t="e">
        <f>VLOOKUP(F249,Assessment,11,TRUE)</f>
        <v>#N/A</v>
      </c>
      <c r="C250" s="163" t="e">
        <f>IF(B250="NA","Not Assessed",VLOOKUP(F250,Assessment,IF(B250="A",4,IF(B250="B",5,IF(B250="C",6,IF(B250="D",7,"NA")))),FALSE))</f>
        <v>#N/A</v>
      </c>
      <c r="D250" s="163" t="str">
        <f>VLOOKUP(F250,Assessment,3,TRUE)</f>
        <v>Last Financial Year</v>
      </c>
      <c r="E250" s="162" t="e">
        <f>IF(VLOOKUP(F250,Assessment,12,TRUE)=0,"Not Provided",VLOOKUP(F250,Assessment,12,TRUE))</f>
        <v>#N/A</v>
      </c>
      <c r="F250" t="str">
        <f>F249</f>
        <v>5.H</v>
      </c>
    </row>
    <row r="251" spans="1:6" ht="29" x14ac:dyDescent="0.35">
      <c r="A251" s="163" t="str">
        <f>A250+1&amp;" Target"</f>
        <v>1 Target</v>
      </c>
      <c r="B251" s="164" t="e">
        <f>VLOOKUP(F249,Assessment,13,TRUE)</f>
        <v>#N/A</v>
      </c>
      <c r="C251" s="163" t="e">
        <f>IF(B251="NA","Not Assessed",VLOOKUP(F251,Assessment,IF(B251="A",4,IF(B251="B",5,IF(B251="C",6,IF(B251="D",7,"NA")))),FALSE))</f>
        <v>#N/A</v>
      </c>
      <c r="D251" s="163" t="str">
        <f>VLOOKUP(F251,Assessment,3,TRUE)</f>
        <v>Last Financial Year</v>
      </c>
      <c r="E251" s="162" t="e">
        <f>IF(VLOOKUP(F251,Assessment,14,TRUE)=0,"Not Provided",VLOOKUP(F251,Assessment,14,TRUE))</f>
        <v>#N/A</v>
      </c>
      <c r="F251" t="str">
        <f>F250</f>
        <v>5.H</v>
      </c>
    </row>
    <row r="252" spans="1:6" x14ac:dyDescent="0.35">
      <c r="A252" s="252" t="s">
        <v>407</v>
      </c>
      <c r="B252" s="252"/>
      <c r="C252" s="252"/>
      <c r="D252" s="252"/>
      <c r="E252" s="252"/>
    </row>
    <row r="253" spans="1:6" x14ac:dyDescent="0.35">
      <c r="A253" s="165" t="s">
        <v>389</v>
      </c>
      <c r="B253" s="197" t="s">
        <v>0</v>
      </c>
      <c r="C253" s="165" t="s">
        <v>388</v>
      </c>
      <c r="D253" s="165" t="s">
        <v>9</v>
      </c>
      <c r="E253" s="145" t="s">
        <v>424</v>
      </c>
    </row>
    <row r="254" spans="1:6" x14ac:dyDescent="0.35">
      <c r="A254" s="163">
        <f>A255-1</f>
        <v>-1</v>
      </c>
      <c r="B254" s="164" t="e">
        <f>VLOOKUP(F254,Assessment,9,TRUE)</f>
        <v>#N/A</v>
      </c>
      <c r="C254" s="163" t="e">
        <f>IF(B254="NA","Not Assessed",VLOOKUP(F254,Assessment,IF(B254="A",4,IF(B254="B",5,IF(B254="C",6,IF(B254="D",7,"NA")))),FALSE))</f>
        <v>#N/A</v>
      </c>
      <c r="D254" s="163" t="str">
        <f>VLOOKUP(F254,Assessment,3,TRUE)</f>
        <v>Current</v>
      </c>
      <c r="E254" s="162" t="e">
        <f>IF(VLOOKUP(F254,Assessment,10,TRUE)=0,"Not Provided",VLOOKUP(F254,Assessment,10,TRUE))</f>
        <v>#N/A</v>
      </c>
      <c r="F254" t="str">
        <f>MID(A252,1,3)</f>
        <v>6.A</v>
      </c>
    </row>
    <row r="255" spans="1:6" x14ac:dyDescent="0.35">
      <c r="A255" s="163">
        <f>A$1</f>
        <v>0</v>
      </c>
      <c r="B255" s="164" t="e">
        <f>VLOOKUP(F254,Assessment,11,TRUE)</f>
        <v>#N/A</v>
      </c>
      <c r="C255" s="163" t="e">
        <f>IF(B255="NA","Not Assessed",VLOOKUP(F255,Assessment,IF(B255="A",4,IF(B255="B",5,IF(B255="C",6,IF(B255="D",7,"NA")))),FALSE))</f>
        <v>#N/A</v>
      </c>
      <c r="D255" s="163" t="str">
        <f>VLOOKUP(F255,Assessment,3,TRUE)</f>
        <v>Current</v>
      </c>
      <c r="E255" s="162" t="e">
        <f>IF(VLOOKUP(F255,Assessment,12,TRUE)=0,"Not Provided",VLOOKUP(F255,Assessment,12,TRUE))</f>
        <v>#N/A</v>
      </c>
      <c r="F255" t="str">
        <f>F254</f>
        <v>6.A</v>
      </c>
    </row>
    <row r="256" spans="1:6" x14ac:dyDescent="0.35">
      <c r="A256" s="163" t="str">
        <f>A255+1&amp;" Target"</f>
        <v>1 Target</v>
      </c>
      <c r="B256" s="164" t="e">
        <f>VLOOKUP(F254,Assessment,13,TRUE)</f>
        <v>#N/A</v>
      </c>
      <c r="C256" s="163" t="e">
        <f>IF(B256="NA","Not Assessed",VLOOKUP(F256,Assessment,IF(B256="A",4,IF(B256="B",5,IF(B256="C",6,IF(B256="D",7,"NA")))),FALSE))</f>
        <v>#N/A</v>
      </c>
      <c r="D256" s="163" t="str">
        <f>VLOOKUP(F256,Assessment,3,TRUE)</f>
        <v>Current</v>
      </c>
      <c r="E256" s="162" t="e">
        <f>IF(VLOOKUP(F256,Assessment,14,TRUE)=0,"Not Provided",VLOOKUP(F256,Assessment,14,TRUE))</f>
        <v>#N/A</v>
      </c>
      <c r="F256" t="str">
        <f>F255</f>
        <v>6.A</v>
      </c>
    </row>
    <row r="257" spans="1:6" x14ac:dyDescent="0.35">
      <c r="A257" s="252" t="s">
        <v>408</v>
      </c>
      <c r="B257" s="252"/>
      <c r="C257" s="252"/>
      <c r="D257" s="252"/>
      <c r="E257" s="252"/>
    </row>
    <row r="258" spans="1:6" x14ac:dyDescent="0.35">
      <c r="A258" s="165" t="s">
        <v>389</v>
      </c>
      <c r="B258" s="197" t="s">
        <v>0</v>
      </c>
      <c r="C258" s="165" t="s">
        <v>388</v>
      </c>
      <c r="D258" s="165" t="s">
        <v>9</v>
      </c>
      <c r="E258" s="145" t="s">
        <v>424</v>
      </c>
    </row>
    <row r="259" spans="1:6" x14ac:dyDescent="0.35">
      <c r="A259" s="163">
        <f>A260-1</f>
        <v>-1</v>
      </c>
      <c r="B259" s="164" t="e">
        <f>VLOOKUP(F259,Assessment,9,TRUE)</f>
        <v>#N/A</v>
      </c>
      <c r="C259" s="163" t="e">
        <f>IF(B259="NA","Not Assessed",VLOOKUP(F259,Assessment,IF(B259="A",4,IF(B259="B",5,IF(B259="C",6,IF(B259="D",7,"NA")))),FALSE))</f>
        <v>#N/A</v>
      </c>
      <c r="D259" s="163" t="str">
        <f>VLOOKUP(F259,Assessment,3,TRUE)</f>
        <v>Current</v>
      </c>
      <c r="E259" s="162" t="e">
        <f>IF(VLOOKUP(F259,Assessment,10,TRUE)=0,"Not Provided",VLOOKUP(F259,Assessment,10,TRUE))</f>
        <v>#N/A</v>
      </c>
      <c r="F259" t="str">
        <f>MID(A257,1,3)</f>
        <v>6.B</v>
      </c>
    </row>
    <row r="260" spans="1:6" x14ac:dyDescent="0.35">
      <c r="A260" s="163">
        <f>A$1</f>
        <v>0</v>
      </c>
      <c r="B260" s="164" t="e">
        <f>VLOOKUP(F259,Assessment,11,TRUE)</f>
        <v>#N/A</v>
      </c>
      <c r="C260" s="163" t="e">
        <f>IF(B260="NA","Not Assessed",VLOOKUP(F260,Assessment,IF(B260="A",4,IF(B260="B",5,IF(B260="C",6,IF(B260="D",7,"NA")))),FALSE))</f>
        <v>#N/A</v>
      </c>
      <c r="D260" s="163" t="str">
        <f>VLOOKUP(F260,Assessment,3,TRUE)</f>
        <v>Current</v>
      </c>
      <c r="E260" s="162" t="e">
        <f>IF(VLOOKUP(F260,Assessment,12,TRUE)=0,"Not Provided",VLOOKUP(F260,Assessment,12,TRUE))</f>
        <v>#N/A</v>
      </c>
      <c r="F260" t="str">
        <f>F259</f>
        <v>6.B</v>
      </c>
    </row>
    <row r="261" spans="1:6" x14ac:dyDescent="0.35">
      <c r="A261" s="163" t="str">
        <f>A260+1&amp;" Target"</f>
        <v>1 Target</v>
      </c>
      <c r="B261" s="164" t="e">
        <f>VLOOKUP(F259,Assessment,13,TRUE)</f>
        <v>#N/A</v>
      </c>
      <c r="C261" s="163" t="e">
        <f>IF(B261="NA","Not Assessed",VLOOKUP(F261,Assessment,IF(B261="A",4,IF(B261="B",5,IF(B261="C",6,IF(B261="D",7,"NA")))),FALSE))</f>
        <v>#N/A</v>
      </c>
      <c r="D261" s="163" t="str">
        <f>VLOOKUP(F261,Assessment,3,TRUE)</f>
        <v>Current</v>
      </c>
      <c r="E261" s="162" t="e">
        <f>IF(VLOOKUP(F261,Assessment,14,TRUE)=0,"Not Provided",VLOOKUP(F261,Assessment,14,TRUE))</f>
        <v>#N/A</v>
      </c>
      <c r="F261" t="str">
        <f>F260</f>
        <v>6.B</v>
      </c>
    </row>
    <row r="262" spans="1:6" x14ac:dyDescent="0.35">
      <c r="A262" s="252" t="s">
        <v>409</v>
      </c>
      <c r="B262" s="252"/>
      <c r="C262" s="252"/>
      <c r="D262" s="252"/>
      <c r="E262" s="252"/>
    </row>
    <row r="263" spans="1:6" x14ac:dyDescent="0.35">
      <c r="A263" s="165" t="s">
        <v>389</v>
      </c>
      <c r="B263" s="197" t="s">
        <v>0</v>
      </c>
      <c r="C263" s="165" t="s">
        <v>388</v>
      </c>
      <c r="D263" s="165" t="s">
        <v>9</v>
      </c>
      <c r="E263" s="145" t="s">
        <v>424</v>
      </c>
    </row>
    <row r="264" spans="1:6" ht="29" x14ac:dyDescent="0.35">
      <c r="A264" s="163">
        <f>A265-1</f>
        <v>-1</v>
      </c>
      <c r="B264" s="164" t="e">
        <f>VLOOKUP(F264,Assessment,9,TRUE)</f>
        <v>#N/A</v>
      </c>
      <c r="C264" s="163" t="e">
        <f>IF(B264="NA","Not Assessed",VLOOKUP(F264,Assessment,IF(B264="A",4,IF(B264="B",5,IF(B264="C",6,IF(B264="D",7,"NA")))),FALSE))</f>
        <v>#N/A</v>
      </c>
      <c r="D264" s="163" t="str">
        <f>VLOOKUP(F264,Assessment,3,TRUE)</f>
        <v>Last Financial Year</v>
      </c>
      <c r="E264" s="162" t="e">
        <f>IF(VLOOKUP(F264,Assessment,10,TRUE)=0,"Not Provided",VLOOKUP(F264,Assessment,10,TRUE))</f>
        <v>#N/A</v>
      </c>
      <c r="F264" t="str">
        <f>MID(A262,1,3)</f>
        <v>6.C</v>
      </c>
    </row>
    <row r="265" spans="1:6" ht="29" x14ac:dyDescent="0.35">
      <c r="A265" s="163">
        <f>A$1</f>
        <v>0</v>
      </c>
      <c r="B265" s="164" t="e">
        <f>VLOOKUP(F264,Assessment,11,TRUE)</f>
        <v>#N/A</v>
      </c>
      <c r="C265" s="163" t="e">
        <f>IF(B265="NA","Not Assessed",VLOOKUP(F265,Assessment,IF(B265="A",4,IF(B265="B",5,IF(B265="C",6,IF(B265="D",7,"NA")))),FALSE))</f>
        <v>#N/A</v>
      </c>
      <c r="D265" s="163" t="str">
        <f>VLOOKUP(F265,Assessment,3,TRUE)</f>
        <v>Last Financial Year</v>
      </c>
      <c r="E265" s="162" t="e">
        <f>IF(VLOOKUP(F265,Assessment,12,TRUE)=0,"Not Provided",VLOOKUP(F265,Assessment,12,TRUE))</f>
        <v>#N/A</v>
      </c>
      <c r="F265" t="str">
        <f>F264</f>
        <v>6.C</v>
      </c>
    </row>
    <row r="266" spans="1:6" ht="29" x14ac:dyDescent="0.35">
      <c r="A266" s="163" t="str">
        <f>A265+1&amp;" Target"</f>
        <v>1 Target</v>
      </c>
      <c r="B266" s="164" t="e">
        <f>VLOOKUP(F264,Assessment,13,TRUE)</f>
        <v>#N/A</v>
      </c>
      <c r="C266" s="163" t="e">
        <f>IF(B266="NA","Not Assessed",VLOOKUP(F266,Assessment,IF(B266="A",4,IF(B266="B",5,IF(B266="C",6,IF(B266="D",7,"NA")))),FALSE))</f>
        <v>#N/A</v>
      </c>
      <c r="D266" s="163" t="str">
        <f>VLOOKUP(F266,Assessment,3,TRUE)</f>
        <v>Last Financial Year</v>
      </c>
      <c r="E266" s="162" t="e">
        <f>IF(VLOOKUP(F266,Assessment,14,TRUE)=0,"Not Provided",VLOOKUP(F266,Assessment,14,TRUE))</f>
        <v>#N/A</v>
      </c>
      <c r="F266" t="str">
        <f>F265</f>
        <v>6.C</v>
      </c>
    </row>
    <row r="267" spans="1:6" x14ac:dyDescent="0.35">
      <c r="A267" s="252" t="s">
        <v>410</v>
      </c>
      <c r="B267" s="252"/>
      <c r="C267" s="252"/>
      <c r="D267" s="252"/>
      <c r="E267" s="252"/>
    </row>
    <row r="268" spans="1:6" x14ac:dyDescent="0.35">
      <c r="A268" s="165" t="s">
        <v>389</v>
      </c>
      <c r="B268" s="197" t="s">
        <v>0</v>
      </c>
      <c r="C268" s="165" t="s">
        <v>388</v>
      </c>
      <c r="D268" s="165" t="s">
        <v>9</v>
      </c>
      <c r="E268" s="145" t="s">
        <v>424</v>
      </c>
    </row>
    <row r="269" spans="1:6" ht="29" x14ac:dyDescent="0.35">
      <c r="A269" s="163">
        <f>A270-1</f>
        <v>-1</v>
      </c>
      <c r="B269" s="164" t="e">
        <f>VLOOKUP(F269,Assessment,9,TRUE)</f>
        <v>#N/A</v>
      </c>
      <c r="C269" s="163" t="e">
        <f>IF(B269="NA","Not Assessed",VLOOKUP(F269,Assessment,IF(B269="A",4,IF(B269="B",5,IF(B269="C",6,IF(B269="D",7,"NA")))),FALSE))</f>
        <v>#N/A</v>
      </c>
      <c r="D269" s="163" t="str">
        <f>VLOOKUP(F269,Assessment,3,TRUE)</f>
        <v>Last 12 months</v>
      </c>
      <c r="E269" s="162" t="e">
        <f>IF(VLOOKUP(F269,Assessment,10,TRUE)=0,"Not Provided",VLOOKUP(F269,Assessment,10,TRUE))</f>
        <v>#N/A</v>
      </c>
      <c r="F269" t="str">
        <f>MID(A267,1,3)</f>
        <v>7.A</v>
      </c>
    </row>
    <row r="270" spans="1:6" ht="29" x14ac:dyDescent="0.35">
      <c r="A270" s="163">
        <f>A$1</f>
        <v>0</v>
      </c>
      <c r="B270" s="164" t="e">
        <f>VLOOKUP(F269,Assessment,11,TRUE)</f>
        <v>#N/A</v>
      </c>
      <c r="C270" s="163" t="e">
        <f>IF(B270="NA","Not Assessed",VLOOKUP(F270,Assessment,IF(B270="A",4,IF(B270="B",5,IF(B270="C",6,IF(B270="D",7,"NA")))),FALSE))</f>
        <v>#N/A</v>
      </c>
      <c r="D270" s="163" t="str">
        <f>VLOOKUP(F270,Assessment,3,TRUE)</f>
        <v>Last 12 months</v>
      </c>
      <c r="E270" s="162" t="e">
        <f>IF(VLOOKUP(F270,Assessment,12,TRUE)=0,"Not Provided",VLOOKUP(F270,Assessment,12,TRUE))</f>
        <v>#N/A</v>
      </c>
      <c r="F270" t="str">
        <f>F269</f>
        <v>7.A</v>
      </c>
    </row>
    <row r="271" spans="1:6" ht="29" x14ac:dyDescent="0.35">
      <c r="A271" s="163" t="str">
        <f>A270+1&amp;" Target"</f>
        <v>1 Target</v>
      </c>
      <c r="B271" s="164" t="e">
        <f>VLOOKUP(F269,Assessment,13,TRUE)</f>
        <v>#N/A</v>
      </c>
      <c r="C271" s="163" t="e">
        <f>IF(B271="NA","Not Assessed",VLOOKUP(F271,Assessment,IF(B271="A",4,IF(B271="B",5,IF(B271="C",6,IF(B271="D",7,"NA")))),FALSE))</f>
        <v>#N/A</v>
      </c>
      <c r="D271" s="163" t="str">
        <f>VLOOKUP(F271,Assessment,3,TRUE)</f>
        <v>Last 12 months</v>
      </c>
      <c r="E271" s="162" t="e">
        <f>IF(VLOOKUP(F271,Assessment,14,TRUE)=0,"Not Provided",VLOOKUP(F271,Assessment,14,TRUE))</f>
        <v>#N/A</v>
      </c>
      <c r="F271" t="str">
        <f>F270</f>
        <v>7.A</v>
      </c>
    </row>
    <row r="272" spans="1:6" x14ac:dyDescent="0.35">
      <c r="A272" s="252" t="s">
        <v>411</v>
      </c>
      <c r="B272" s="252"/>
      <c r="C272" s="252"/>
      <c r="D272" s="252"/>
      <c r="E272" s="252"/>
    </row>
    <row r="273" spans="1:6" x14ac:dyDescent="0.35">
      <c r="A273" s="165" t="s">
        <v>389</v>
      </c>
      <c r="B273" s="197" t="s">
        <v>0</v>
      </c>
      <c r="C273" s="165" t="s">
        <v>388</v>
      </c>
      <c r="D273" s="165" t="s">
        <v>9</v>
      </c>
      <c r="E273" s="145" t="s">
        <v>424</v>
      </c>
    </row>
    <row r="274" spans="1:6" x14ac:dyDescent="0.35">
      <c r="A274" s="163">
        <f>A275-1</f>
        <v>-1</v>
      </c>
      <c r="B274" s="164" t="e">
        <f>VLOOKUP(F274,Assessment,9,TRUE)</f>
        <v>#N/A</v>
      </c>
      <c r="C274" s="163" t="e">
        <f>IF(B274="NA","Not Assessed",VLOOKUP(F274,Assessment,IF(B274="A",4,IF(B274="B",5,IF(B274="C",6,IF(B274="D",7,"NA")))),FALSE))</f>
        <v>#N/A</v>
      </c>
      <c r="D274" s="163" t="str">
        <f>VLOOKUP(F274,Assessment,3,TRUE)</f>
        <v>Current</v>
      </c>
      <c r="E274" s="162" t="e">
        <f>IF(VLOOKUP(F274,Assessment,10,TRUE)=0,"Not Provided",VLOOKUP(F274,Assessment,10,TRUE))</f>
        <v>#N/A</v>
      </c>
      <c r="F274" t="str">
        <f>MID(A272,1,3)</f>
        <v>7.B</v>
      </c>
    </row>
    <row r="275" spans="1:6" x14ac:dyDescent="0.35">
      <c r="A275" s="163">
        <f>A$1</f>
        <v>0</v>
      </c>
      <c r="B275" s="164" t="e">
        <f>VLOOKUP(F274,Assessment,11,TRUE)</f>
        <v>#N/A</v>
      </c>
      <c r="C275" s="163" t="e">
        <f>IF(B275="NA","Not Assessed",VLOOKUP(F275,Assessment,IF(B275="A",4,IF(B275="B",5,IF(B275="C",6,IF(B275="D",7,"NA")))),FALSE))</f>
        <v>#N/A</v>
      </c>
      <c r="D275" s="163" t="str">
        <f>VLOOKUP(F275,Assessment,3,TRUE)</f>
        <v>Current</v>
      </c>
      <c r="E275" s="162" t="e">
        <f>IF(VLOOKUP(F275,Assessment,12,TRUE)=0,"Not Provided",VLOOKUP(F275,Assessment,12,TRUE))</f>
        <v>#N/A</v>
      </c>
      <c r="F275" t="str">
        <f>F274</f>
        <v>7.B</v>
      </c>
    </row>
    <row r="276" spans="1:6" x14ac:dyDescent="0.35">
      <c r="A276" s="163" t="str">
        <f>A275+1&amp;" Target"</f>
        <v>1 Target</v>
      </c>
      <c r="B276" s="164" t="e">
        <f>VLOOKUP(F274,Assessment,13,TRUE)</f>
        <v>#N/A</v>
      </c>
      <c r="C276" s="163" t="e">
        <f>IF(B276="NA","Not Assessed",VLOOKUP(F276,Assessment,IF(B276="A",4,IF(B276="B",5,IF(B276="C",6,IF(B276="D",7,"NA")))),FALSE))</f>
        <v>#N/A</v>
      </c>
      <c r="D276" s="163" t="str">
        <f>VLOOKUP(F276,Assessment,3,TRUE)</f>
        <v>Current</v>
      </c>
      <c r="E276" s="162" t="e">
        <f>IF(VLOOKUP(F276,Assessment,14,TRUE)=0,"Not Provided",VLOOKUP(F276,Assessment,14,TRUE))</f>
        <v>#N/A</v>
      </c>
      <c r="F276" t="str">
        <f>F275</f>
        <v>7.B</v>
      </c>
    </row>
    <row r="277" spans="1:6" x14ac:dyDescent="0.35">
      <c r="A277" s="252" t="s">
        <v>485</v>
      </c>
      <c r="B277" s="252"/>
      <c r="C277" s="252"/>
      <c r="D277" s="252"/>
      <c r="E277" s="252"/>
    </row>
    <row r="278" spans="1:6" x14ac:dyDescent="0.35">
      <c r="A278" s="165" t="s">
        <v>389</v>
      </c>
      <c r="B278" s="197" t="s">
        <v>0</v>
      </c>
      <c r="C278" s="165" t="s">
        <v>388</v>
      </c>
      <c r="D278" s="165" t="s">
        <v>9</v>
      </c>
      <c r="E278" s="145" t="s">
        <v>424</v>
      </c>
    </row>
    <row r="279" spans="1:6" ht="29" x14ac:dyDescent="0.35">
      <c r="A279" s="163">
        <f>A280-1</f>
        <v>-1</v>
      </c>
      <c r="B279" s="164" t="e">
        <f>VLOOKUP(F279,Assessment,9,TRUE)</f>
        <v>#N/A</v>
      </c>
      <c r="C279" s="163" t="e">
        <f>IF(B279="NA","Not Assessed",VLOOKUP(F279,Assessment,IF(B279="A",4,IF(B279="B",5,IF(B279="C",6,IF(B279="D",7,"NA")))),FALSE))</f>
        <v>#N/A</v>
      </c>
      <c r="D279" s="163" t="str">
        <f>VLOOKUP(F279,Assessment,3,TRUE)</f>
        <v>Last Financial Year</v>
      </c>
      <c r="E279" s="162" t="e">
        <f>IF(VLOOKUP(F279,Assessment,10,TRUE)=0,"Not Provided",VLOOKUP(F279,Assessment,10,TRUE))</f>
        <v>#N/A</v>
      </c>
      <c r="F279" t="str">
        <f>MID(A277,1,3)</f>
        <v>7.C</v>
      </c>
    </row>
    <row r="280" spans="1:6" ht="29" x14ac:dyDescent="0.35">
      <c r="A280" s="163">
        <f>A$1</f>
        <v>0</v>
      </c>
      <c r="B280" s="164" t="e">
        <f>VLOOKUP(F279,Assessment,11,TRUE)</f>
        <v>#N/A</v>
      </c>
      <c r="C280" s="163" t="e">
        <f>IF(B280="NA","Not Assessed",VLOOKUP(F280,Assessment,IF(B280="A",4,IF(B280="B",5,IF(B280="C",6,IF(B280="D",7,"NA")))),FALSE))</f>
        <v>#N/A</v>
      </c>
      <c r="D280" s="163" t="str">
        <f>VLOOKUP(F280,Assessment,3,TRUE)</f>
        <v>Last Financial Year</v>
      </c>
      <c r="E280" s="162" t="e">
        <f>IF(VLOOKUP(F280,Assessment,12,TRUE)=0,"Not Provided",VLOOKUP(F280,Assessment,12,TRUE))</f>
        <v>#N/A</v>
      </c>
      <c r="F280" t="str">
        <f>F279</f>
        <v>7.C</v>
      </c>
    </row>
    <row r="281" spans="1:6" ht="29" x14ac:dyDescent="0.35">
      <c r="A281" s="163" t="str">
        <f>A280+1&amp;" Target"</f>
        <v>1 Target</v>
      </c>
      <c r="B281" s="164" t="e">
        <f>VLOOKUP(F279,Assessment,13,TRUE)</f>
        <v>#N/A</v>
      </c>
      <c r="C281" s="163" t="e">
        <f>IF(B281="NA","Not Assessed",VLOOKUP(F281,Assessment,IF(B281="A",4,IF(B281="B",5,IF(B281="C",6,IF(B281="D",7,"NA")))),FALSE))</f>
        <v>#N/A</v>
      </c>
      <c r="D281" s="163" t="str">
        <f>VLOOKUP(F281,Assessment,3,TRUE)</f>
        <v>Last Financial Year</v>
      </c>
      <c r="E281" s="162" t="e">
        <f>IF(VLOOKUP(F281,Assessment,14,TRUE)=0,"Not Provided",VLOOKUP(F281,Assessment,14,TRUE))</f>
        <v>#N/A</v>
      </c>
      <c r="F281" t="str">
        <f>F280</f>
        <v>7.C</v>
      </c>
    </row>
    <row r="282" spans="1:6" x14ac:dyDescent="0.35">
      <c r="A282" s="252" t="s">
        <v>543</v>
      </c>
      <c r="B282" s="252"/>
      <c r="C282" s="252"/>
      <c r="D282" s="252"/>
      <c r="E282" s="252"/>
    </row>
    <row r="283" spans="1:6" x14ac:dyDescent="0.35">
      <c r="A283" s="165" t="s">
        <v>389</v>
      </c>
      <c r="B283" s="197" t="s">
        <v>0</v>
      </c>
      <c r="C283" s="165" t="s">
        <v>388</v>
      </c>
      <c r="D283" s="165" t="s">
        <v>9</v>
      </c>
      <c r="E283" s="145" t="s">
        <v>424</v>
      </c>
    </row>
    <row r="284" spans="1:6" ht="29" x14ac:dyDescent="0.35">
      <c r="A284" s="163">
        <f>A285-1</f>
        <v>-1</v>
      </c>
      <c r="B284" s="164" t="e">
        <f>VLOOKUP(F284,Assessment,9,TRUE)</f>
        <v>#N/A</v>
      </c>
      <c r="C284" s="163" t="e">
        <f>IF(B284="NA","Not Assessed",VLOOKUP(F284,Assessment,IF(B284="A",4,IF(B284="B",5,IF(B284="C",6,IF(B284="D",7,"NA")))),FALSE))</f>
        <v>#N/A</v>
      </c>
      <c r="D284" s="163" t="str">
        <f>VLOOKUP(F284,Assessment,3,TRUE)</f>
        <v>Last Financial Year</v>
      </c>
      <c r="E284" s="162" t="e">
        <f>IF(VLOOKUP(F284,Assessment,10,TRUE)=0,"Not Provided",VLOOKUP(F284,Assessment,10,TRUE))</f>
        <v>#N/A</v>
      </c>
      <c r="F284" t="str">
        <f>MID(A282,1,3)</f>
        <v>7.D</v>
      </c>
    </row>
    <row r="285" spans="1:6" ht="29" x14ac:dyDescent="0.35">
      <c r="A285" s="163">
        <f>A$1</f>
        <v>0</v>
      </c>
      <c r="B285" s="164" t="e">
        <f>VLOOKUP(F284,Assessment,11,TRUE)</f>
        <v>#N/A</v>
      </c>
      <c r="C285" s="163" t="e">
        <f>IF(B285="NA","Not Assessed",VLOOKUP(F285,Assessment,IF(B285="A",4,IF(B285="B",5,IF(B285="C",6,IF(B285="D",7,"NA")))),FALSE))</f>
        <v>#N/A</v>
      </c>
      <c r="D285" s="163" t="str">
        <f>VLOOKUP(F285,Assessment,3,TRUE)</f>
        <v>Last Financial Year</v>
      </c>
      <c r="E285" s="162" t="e">
        <f>IF(VLOOKUP(F285,Assessment,12,TRUE)=0,"Not Provided",VLOOKUP(F285,Assessment,12,TRUE))</f>
        <v>#N/A</v>
      </c>
      <c r="F285" t="str">
        <f>F284</f>
        <v>7.D</v>
      </c>
    </row>
    <row r="286" spans="1:6" ht="29" x14ac:dyDescent="0.35">
      <c r="A286" s="163" t="str">
        <f>A285+1&amp;" Target"</f>
        <v>1 Target</v>
      </c>
      <c r="B286" s="164" t="e">
        <f>VLOOKUP(F284,Assessment,13,TRUE)</f>
        <v>#N/A</v>
      </c>
      <c r="C286" s="163" t="e">
        <f>IF(B286="NA","Not Assessed",VLOOKUP(F286,Assessment,IF(B286="A",4,IF(B286="B",5,IF(B286="C",6,IF(B286="D",7,"NA")))),FALSE))</f>
        <v>#N/A</v>
      </c>
      <c r="D286" s="163" t="str">
        <f>VLOOKUP(F286,Assessment,3,TRUE)</f>
        <v>Last Financial Year</v>
      </c>
      <c r="E286" s="162" t="e">
        <f>IF(VLOOKUP(F286,Assessment,14,TRUE)=0,"Not Provided",VLOOKUP(F286,Assessment,14,TRUE))</f>
        <v>#N/A</v>
      </c>
      <c r="F286" t="str">
        <f>F285</f>
        <v>7.D</v>
      </c>
    </row>
    <row r="287" spans="1:6" x14ac:dyDescent="0.35">
      <c r="A287" s="252" t="s">
        <v>412</v>
      </c>
      <c r="B287" s="252"/>
      <c r="C287" s="252"/>
      <c r="D287" s="252"/>
      <c r="E287" s="252"/>
    </row>
    <row r="288" spans="1:6" x14ac:dyDescent="0.35">
      <c r="A288" s="165" t="s">
        <v>389</v>
      </c>
      <c r="B288" s="197" t="s">
        <v>0</v>
      </c>
      <c r="C288" s="165" t="s">
        <v>388</v>
      </c>
      <c r="D288" s="165" t="s">
        <v>9</v>
      </c>
      <c r="E288" s="145" t="s">
        <v>424</v>
      </c>
    </row>
    <row r="289" spans="1:6" ht="29" x14ac:dyDescent="0.35">
      <c r="A289" s="163">
        <f>A290-1</f>
        <v>-1</v>
      </c>
      <c r="B289" s="164" t="e">
        <f>VLOOKUP(F289,Assessment,9,TRUE)</f>
        <v>#N/A</v>
      </c>
      <c r="C289" s="163" t="e">
        <f>IF(B289="NA","Not Assessed",VLOOKUP(F289,Assessment,IF(B289="A",4,IF(B289="B",5,IF(B289="C",6,IF(B289="D",7,"NA")))),FALSE))</f>
        <v>#N/A</v>
      </c>
      <c r="D289" s="163" t="str">
        <f>VLOOKUP(F289,Assessment,3,TRUE)</f>
        <v>Last Financial Year</v>
      </c>
      <c r="E289" s="162" t="e">
        <f>IF(VLOOKUP(F289,Assessment,10,TRUE)=0,"Not Provided",VLOOKUP(F289,Assessment,10,TRUE))</f>
        <v>#N/A</v>
      </c>
      <c r="F289" t="str">
        <f>MID(A287,1,3)</f>
        <v>7.E</v>
      </c>
    </row>
    <row r="290" spans="1:6" ht="29" x14ac:dyDescent="0.35">
      <c r="A290" s="163">
        <f>A$1</f>
        <v>0</v>
      </c>
      <c r="B290" s="164" t="e">
        <f>VLOOKUP(F289,Assessment,11,TRUE)</f>
        <v>#N/A</v>
      </c>
      <c r="C290" s="163" t="e">
        <f>IF(B290="NA","Not Assessed",VLOOKUP(F290,Assessment,IF(B290="A",4,IF(B290="B",5,IF(B290="C",6,IF(B290="D",7,"NA")))),FALSE))</f>
        <v>#N/A</v>
      </c>
      <c r="D290" s="163" t="str">
        <f>VLOOKUP(F290,Assessment,3,TRUE)</f>
        <v>Last Financial Year</v>
      </c>
      <c r="E290" s="162" t="e">
        <f>IF(VLOOKUP(F290,Assessment,12,TRUE)=0,"Not Provided",VLOOKUP(F290,Assessment,12,TRUE))</f>
        <v>#N/A</v>
      </c>
      <c r="F290" t="str">
        <f>F289</f>
        <v>7.E</v>
      </c>
    </row>
    <row r="291" spans="1:6" ht="29" x14ac:dyDescent="0.35">
      <c r="A291" s="163" t="str">
        <f>A290+1&amp;" Target"</f>
        <v>1 Target</v>
      </c>
      <c r="B291" s="164" t="e">
        <f>VLOOKUP(F289,Assessment,13,TRUE)</f>
        <v>#N/A</v>
      </c>
      <c r="C291" s="163" t="e">
        <f>IF(B291="NA","Not Assessed",VLOOKUP(F291,Assessment,IF(B291="A",4,IF(B291="B",5,IF(B291="C",6,IF(B291="D",7,"NA")))),FALSE))</f>
        <v>#N/A</v>
      </c>
      <c r="D291" s="163" t="str">
        <f>VLOOKUP(F291,Assessment,3,TRUE)</f>
        <v>Last Financial Year</v>
      </c>
      <c r="E291" s="162" t="e">
        <f>IF(VLOOKUP(F291,Assessment,14,TRUE)=0,"Not Provided",VLOOKUP(F291,Assessment,14,TRUE))</f>
        <v>#N/A</v>
      </c>
      <c r="F291" t="str">
        <f>F290</f>
        <v>7.E</v>
      </c>
    </row>
    <row r="292" spans="1:6" x14ac:dyDescent="0.35">
      <c r="A292" s="253" t="s">
        <v>477</v>
      </c>
      <c r="B292" s="253"/>
      <c r="C292" s="253"/>
      <c r="D292" s="253"/>
      <c r="E292" s="253"/>
    </row>
    <row r="293" spans="1:6" x14ac:dyDescent="0.35">
      <c r="A293" s="165" t="s">
        <v>389</v>
      </c>
      <c r="B293" s="197" t="s">
        <v>0</v>
      </c>
      <c r="C293" s="165" t="s">
        <v>388</v>
      </c>
      <c r="D293" s="165" t="s">
        <v>9</v>
      </c>
      <c r="E293" s="145" t="s">
        <v>424</v>
      </c>
    </row>
    <row r="294" spans="1:6" x14ac:dyDescent="0.35">
      <c r="A294" s="163">
        <f>A295-1</f>
        <v>-1</v>
      </c>
      <c r="B294" s="164" t="e">
        <f>VLOOKUP(F294,Assessment,9,TRUE)</f>
        <v>#N/A</v>
      </c>
      <c r="C294" s="163" t="e">
        <f>IF(B294="NA","Not Assessed",VLOOKUP(F294,Assessment,IF(B294="A",4,IF(B294="B",5,IF(B294="C",6,IF(B294="D",7,"NA")))),FALSE))</f>
        <v>#N/A</v>
      </c>
      <c r="D294" s="163" t="str">
        <f>VLOOKUP(F294,Assessment,3,TRUE)</f>
        <v>Current</v>
      </c>
      <c r="E294" s="162" t="e">
        <f>IF(VLOOKUP(F294,Assessment,10,TRUE)=0,"Not Provided",VLOOKUP(F294,Assessment,10,TRUE))</f>
        <v>#N/A</v>
      </c>
      <c r="F294" t="str">
        <f>MID(A292,1,3)</f>
        <v>7.F</v>
      </c>
    </row>
    <row r="295" spans="1:6" x14ac:dyDescent="0.35">
      <c r="A295" s="163">
        <f>A$1</f>
        <v>0</v>
      </c>
      <c r="B295" s="164" t="e">
        <f>VLOOKUP(F294,Assessment,11,TRUE)</f>
        <v>#N/A</v>
      </c>
      <c r="C295" s="163" t="e">
        <f>IF(B295="NA","Not Assessed",VLOOKUP(F295,Assessment,IF(B295="A",4,IF(B295="B",5,IF(B295="C",6,IF(B295="D",7,"NA")))),FALSE))</f>
        <v>#N/A</v>
      </c>
      <c r="D295" s="163" t="str">
        <f>VLOOKUP(F295,Assessment,3,TRUE)</f>
        <v>Current</v>
      </c>
      <c r="E295" s="162" t="e">
        <f>IF(VLOOKUP(F295,Assessment,12,TRUE)=0,"Not Provided",VLOOKUP(F295,Assessment,12,TRUE))</f>
        <v>#N/A</v>
      </c>
      <c r="F295" t="str">
        <f>F294</f>
        <v>7.F</v>
      </c>
    </row>
    <row r="296" spans="1:6" x14ac:dyDescent="0.35">
      <c r="A296" s="163" t="str">
        <f>A295+1&amp;" Target"</f>
        <v>1 Target</v>
      </c>
      <c r="B296" s="164" t="e">
        <f>VLOOKUP(F294,Assessment,13,TRUE)</f>
        <v>#N/A</v>
      </c>
      <c r="C296" s="163" t="e">
        <f>IF(B296="NA","Not Assessed",VLOOKUP(F296,Assessment,IF(B296="A",4,IF(B296="B",5,IF(B296="C",6,IF(B296="D",7,"NA")))),FALSE))</f>
        <v>#N/A</v>
      </c>
      <c r="D296" s="163" t="str">
        <f>VLOOKUP(F296,Assessment,3,TRUE)</f>
        <v>Current</v>
      </c>
      <c r="E296" s="162" t="e">
        <f>IF(VLOOKUP(F296,Assessment,14,TRUE)=0,"Not Provided",VLOOKUP(F296,Assessment,14,TRUE))</f>
        <v>#N/A</v>
      </c>
      <c r="F296" t="str">
        <f>F295</f>
        <v>7.F</v>
      </c>
    </row>
    <row r="297" spans="1:6" x14ac:dyDescent="0.35">
      <c r="A297" s="252" t="s">
        <v>413</v>
      </c>
      <c r="B297" s="252"/>
      <c r="C297" s="252"/>
      <c r="D297" s="252"/>
      <c r="E297" s="252"/>
    </row>
    <row r="298" spans="1:6" x14ac:dyDescent="0.35">
      <c r="A298" s="165" t="s">
        <v>389</v>
      </c>
      <c r="B298" s="197" t="s">
        <v>0</v>
      </c>
      <c r="C298" s="165" t="s">
        <v>388</v>
      </c>
      <c r="D298" s="165" t="s">
        <v>9</v>
      </c>
      <c r="E298" s="145" t="s">
        <v>424</v>
      </c>
    </row>
    <row r="299" spans="1:6" x14ac:dyDescent="0.35">
      <c r="A299" s="163">
        <f>A300-1</f>
        <v>-1</v>
      </c>
      <c r="B299" s="164" t="e">
        <f>VLOOKUP(F299,Assessment,9,TRUE)</f>
        <v>#N/A</v>
      </c>
      <c r="C299" s="163" t="e">
        <f>IF(B299="NA","Not Assessed",VLOOKUP(F299,Assessment,IF(B299="A",4,IF(B299="B",5,IF(B299="C",6,IF(B299="D",7,"NA")))),FALSE))</f>
        <v>#N/A</v>
      </c>
      <c r="D299" s="163" t="str">
        <f>VLOOKUP(F299,Assessment,3,TRUE)</f>
        <v>Current</v>
      </c>
      <c r="E299" s="162" t="e">
        <f>IF(VLOOKUP(F299,Assessment,10,TRUE)=0,"Not Provided",VLOOKUP(F299,Assessment,10,TRUE))</f>
        <v>#N/A</v>
      </c>
      <c r="F299" t="str">
        <f>MID(A297,1,3)</f>
        <v>8.A</v>
      </c>
    </row>
    <row r="300" spans="1:6" x14ac:dyDescent="0.35">
      <c r="A300" s="163">
        <f>A$1</f>
        <v>0</v>
      </c>
      <c r="B300" s="164" t="e">
        <f>VLOOKUP(F299,Assessment,11,TRUE)</f>
        <v>#N/A</v>
      </c>
      <c r="C300" s="163" t="e">
        <f>IF(B300="NA","Not Assessed",VLOOKUP(F300,Assessment,IF(B300="A",4,IF(B300="B",5,IF(B300="C",6,IF(B300="D",7,"NA")))),FALSE))</f>
        <v>#N/A</v>
      </c>
      <c r="D300" s="163" t="str">
        <f>VLOOKUP(F300,Assessment,3,TRUE)</f>
        <v>Current</v>
      </c>
      <c r="E300" s="162" t="e">
        <f>IF(VLOOKUP(F300,Assessment,12,TRUE)=0,"Not Provided",VLOOKUP(F300,Assessment,12,TRUE))</f>
        <v>#N/A</v>
      </c>
      <c r="F300" t="str">
        <f>F299</f>
        <v>8.A</v>
      </c>
    </row>
    <row r="301" spans="1:6" x14ac:dyDescent="0.35">
      <c r="A301" s="163" t="str">
        <f>A300+1&amp;" Target"</f>
        <v>1 Target</v>
      </c>
      <c r="B301" s="164" t="e">
        <f>VLOOKUP(F299,Assessment,13,TRUE)</f>
        <v>#N/A</v>
      </c>
      <c r="C301" s="163" t="e">
        <f>IF(B301="NA","Not Assessed",VLOOKUP(F301,Assessment,IF(B301="A",4,IF(B301="B",5,IF(B301="C",6,IF(B301="D",7,"NA")))),FALSE))</f>
        <v>#N/A</v>
      </c>
      <c r="D301" s="163" t="str">
        <f>VLOOKUP(F301,Assessment,3,TRUE)</f>
        <v>Current</v>
      </c>
      <c r="E301" s="162" t="e">
        <f>IF(VLOOKUP(F301,Assessment,14,TRUE)=0,"Not Provided",VLOOKUP(F301,Assessment,14,TRUE))</f>
        <v>#N/A</v>
      </c>
      <c r="F301" t="str">
        <f>F300</f>
        <v>8.A</v>
      </c>
    </row>
    <row r="302" spans="1:6" x14ac:dyDescent="0.35">
      <c r="A302" s="252" t="s">
        <v>414</v>
      </c>
      <c r="B302" s="252"/>
      <c r="C302" s="252"/>
      <c r="D302" s="252"/>
      <c r="E302" s="252"/>
    </row>
    <row r="303" spans="1:6" x14ac:dyDescent="0.35">
      <c r="A303" s="165" t="s">
        <v>389</v>
      </c>
      <c r="B303" s="197" t="s">
        <v>0</v>
      </c>
      <c r="C303" s="165" t="s">
        <v>388</v>
      </c>
      <c r="D303" s="165" t="s">
        <v>9</v>
      </c>
      <c r="E303" s="145" t="s">
        <v>424</v>
      </c>
    </row>
    <row r="304" spans="1:6" x14ac:dyDescent="0.35">
      <c r="A304" s="163">
        <f>A305-1</f>
        <v>-1</v>
      </c>
      <c r="B304" s="164" t="e">
        <f>VLOOKUP(F304,Assessment,9,TRUE)</f>
        <v>#N/A</v>
      </c>
      <c r="C304" s="163" t="e">
        <f>IF(B304="NA","Not Assessed",VLOOKUP(F304,Assessment,IF(B304="A",4,IF(B304="B",5,IF(B304="C",6,IF(B304="D",7,"NA")))),FALSE))</f>
        <v>#N/A</v>
      </c>
      <c r="D304" s="163" t="str">
        <f>VLOOKUP(F304,Assessment,3,TRUE)</f>
        <v>Current</v>
      </c>
      <c r="E304" s="162" t="e">
        <f>IF(VLOOKUP(F304,Assessment,10,TRUE)=0,"Not Provided",VLOOKUP(F304,Assessment,10,TRUE))</f>
        <v>#N/A</v>
      </c>
      <c r="F304" t="str">
        <f>MID(A302,1,3)</f>
        <v>8.B</v>
      </c>
    </row>
    <row r="305" spans="1:6" x14ac:dyDescent="0.35">
      <c r="A305" s="163">
        <f>A$1</f>
        <v>0</v>
      </c>
      <c r="B305" s="164" t="e">
        <f>VLOOKUP(F304,Assessment,11,TRUE)</f>
        <v>#N/A</v>
      </c>
      <c r="C305" s="163" t="e">
        <f>IF(B305="NA","Not Assessed",VLOOKUP(F305,Assessment,IF(B305="A",4,IF(B305="B",5,IF(B305="C",6,IF(B305="D",7,"NA")))),FALSE))</f>
        <v>#N/A</v>
      </c>
      <c r="D305" s="163" t="str">
        <f>VLOOKUP(F305,Assessment,3,TRUE)</f>
        <v>Current</v>
      </c>
      <c r="E305" s="162" t="e">
        <f>IF(VLOOKUP(F305,Assessment,12,TRUE)=0,"Not Provided",VLOOKUP(F305,Assessment,12,TRUE))</f>
        <v>#N/A</v>
      </c>
      <c r="F305" t="str">
        <f>F304</f>
        <v>8.B</v>
      </c>
    </row>
    <row r="306" spans="1:6" x14ac:dyDescent="0.35">
      <c r="A306" s="163" t="str">
        <f>A305+1&amp;" Target"</f>
        <v>1 Target</v>
      </c>
      <c r="B306" s="164" t="e">
        <f>VLOOKUP(F304,Assessment,13,TRUE)</f>
        <v>#N/A</v>
      </c>
      <c r="C306" s="163" t="e">
        <f>IF(B306="NA","Not Assessed",VLOOKUP(F306,Assessment,IF(B306="A",4,IF(B306="B",5,IF(B306="C",6,IF(B306="D",7,"NA")))),FALSE))</f>
        <v>#N/A</v>
      </c>
      <c r="D306" s="163" t="str">
        <f>VLOOKUP(F306,Assessment,3,TRUE)</f>
        <v>Current</v>
      </c>
      <c r="E306" s="162" t="e">
        <f>IF(VLOOKUP(F306,Assessment,14,TRUE)=0,"Not Provided",VLOOKUP(F306,Assessment,14,TRUE))</f>
        <v>#N/A</v>
      </c>
      <c r="F306" t="str">
        <f>F305</f>
        <v>8.B</v>
      </c>
    </row>
    <row r="307" spans="1:6" x14ac:dyDescent="0.35">
      <c r="A307" s="252" t="s">
        <v>415</v>
      </c>
      <c r="B307" s="252"/>
      <c r="C307" s="252"/>
      <c r="D307" s="252"/>
      <c r="E307" s="252"/>
    </row>
    <row r="308" spans="1:6" x14ac:dyDescent="0.35">
      <c r="A308" s="165" t="s">
        <v>389</v>
      </c>
      <c r="B308" s="197" t="s">
        <v>0</v>
      </c>
      <c r="C308" s="165" t="s">
        <v>388</v>
      </c>
      <c r="D308" s="165" t="s">
        <v>9</v>
      </c>
      <c r="E308" s="145" t="s">
        <v>424</v>
      </c>
    </row>
    <row r="309" spans="1:6" x14ac:dyDescent="0.35">
      <c r="A309" s="163">
        <f>A310-1</f>
        <v>-1</v>
      </c>
      <c r="B309" s="164" t="e">
        <f>VLOOKUP(F309,Assessment,9,TRUE)</f>
        <v>#N/A</v>
      </c>
      <c r="C309" s="163" t="e">
        <f>IF(B309="NA","Not Assessed",VLOOKUP(F309,Assessment,IF(B309="A",4,IF(B309="B",5,IF(B309="C",6,IF(B309="D",7,"NA")))),FALSE))</f>
        <v>#N/A</v>
      </c>
      <c r="D309" s="163" t="str">
        <f>VLOOKUP(F309,Assessment,3,TRUE)</f>
        <v>Current</v>
      </c>
      <c r="E309" s="162" t="e">
        <f>IF(VLOOKUP(F309,Assessment,10,TRUE)=0,"Not Provided",VLOOKUP(F309,Assessment,10,TRUE))</f>
        <v>#N/A</v>
      </c>
      <c r="F309" t="str">
        <f>MID(A307,1,3)</f>
        <v>8.C</v>
      </c>
    </row>
    <row r="310" spans="1:6" x14ac:dyDescent="0.35">
      <c r="A310" s="163">
        <f>A$1</f>
        <v>0</v>
      </c>
      <c r="B310" s="164" t="e">
        <f>VLOOKUP(F309,Assessment,11,TRUE)</f>
        <v>#N/A</v>
      </c>
      <c r="C310" s="163" t="e">
        <f>IF(B310="NA","Not Assessed",VLOOKUP(F310,Assessment,IF(B310="A",4,IF(B310="B",5,IF(B310="C",6,IF(B310="D",7,"NA")))),FALSE))</f>
        <v>#N/A</v>
      </c>
      <c r="D310" s="163" t="str">
        <f>VLOOKUP(F310,Assessment,3,TRUE)</f>
        <v>Current</v>
      </c>
      <c r="E310" s="162" t="e">
        <f>IF(VLOOKUP(F310,Assessment,12,TRUE)=0,"Not Provided",VLOOKUP(F310,Assessment,12,TRUE))</f>
        <v>#N/A</v>
      </c>
      <c r="F310" t="str">
        <f>F309</f>
        <v>8.C</v>
      </c>
    </row>
    <row r="311" spans="1:6" x14ac:dyDescent="0.35">
      <c r="A311" s="163" t="str">
        <f>A310+1&amp;" Target"</f>
        <v>1 Target</v>
      </c>
      <c r="B311" s="164" t="e">
        <f>VLOOKUP(F309,Assessment,13,TRUE)</f>
        <v>#N/A</v>
      </c>
      <c r="C311" s="163" t="e">
        <f>IF(B311="NA","Not Assessed",VLOOKUP(F311,Assessment,IF(B311="A",4,IF(B311="B",5,IF(B311="C",6,IF(B311="D",7,"NA")))),FALSE))</f>
        <v>#N/A</v>
      </c>
      <c r="D311" s="163" t="str">
        <f>VLOOKUP(F311,Assessment,3,TRUE)</f>
        <v>Current</v>
      </c>
      <c r="E311" s="162" t="e">
        <f>IF(VLOOKUP(F311,Assessment,14,TRUE)=0,"Not Provided",VLOOKUP(F311,Assessment,14,TRUE))</f>
        <v>#N/A</v>
      </c>
      <c r="F311" t="str">
        <f>F310</f>
        <v>8.C</v>
      </c>
    </row>
    <row r="312" spans="1:6" x14ac:dyDescent="0.35">
      <c r="A312" s="252" t="s">
        <v>416</v>
      </c>
      <c r="B312" s="252"/>
      <c r="C312" s="252"/>
      <c r="D312" s="252"/>
      <c r="E312" s="252"/>
    </row>
    <row r="313" spans="1:6" x14ac:dyDescent="0.35">
      <c r="A313" s="165" t="s">
        <v>389</v>
      </c>
      <c r="B313" s="197" t="s">
        <v>0</v>
      </c>
      <c r="C313" s="165" t="s">
        <v>388</v>
      </c>
      <c r="D313" s="165" t="s">
        <v>9</v>
      </c>
      <c r="E313" s="145" t="s">
        <v>424</v>
      </c>
    </row>
    <row r="314" spans="1:6" x14ac:dyDescent="0.35">
      <c r="A314" s="163">
        <f>A315-1</f>
        <v>-1</v>
      </c>
      <c r="B314" s="164" t="e">
        <f>VLOOKUP(F314,Assessment,9,TRUE)</f>
        <v>#N/A</v>
      </c>
      <c r="C314" s="163" t="e">
        <f>IF(B314="NA","Not Assessed",VLOOKUP(F314,Assessment,IF(B314="A",4,IF(B314="B",5,IF(B314="C",6,IF(B314="D",7,"NA")))),FALSE))</f>
        <v>#N/A</v>
      </c>
      <c r="D314" s="163" t="str">
        <f>VLOOKUP(F314,Assessment,3,TRUE)</f>
        <v>Current</v>
      </c>
      <c r="E314" s="162" t="e">
        <f>IF(VLOOKUP(F314,Assessment,10,TRUE)=0,"Not Provided",VLOOKUP(F314,Assessment,10,TRUE))</f>
        <v>#N/A</v>
      </c>
      <c r="F314" t="str">
        <f>MID(A312,1,3)</f>
        <v>8.D</v>
      </c>
    </row>
    <row r="315" spans="1:6" x14ac:dyDescent="0.35">
      <c r="A315" s="163">
        <f>A$1</f>
        <v>0</v>
      </c>
      <c r="B315" s="164" t="e">
        <f>VLOOKUP(F314,Assessment,11,TRUE)</f>
        <v>#N/A</v>
      </c>
      <c r="C315" s="163" t="e">
        <f>IF(B315="NA","Not Assessed",VLOOKUP(F315,Assessment,IF(B315="A",4,IF(B315="B",5,IF(B315="C",6,IF(B315="D",7,"NA")))),FALSE))</f>
        <v>#N/A</v>
      </c>
      <c r="D315" s="163" t="str">
        <f>VLOOKUP(F315,Assessment,3,TRUE)</f>
        <v>Current</v>
      </c>
      <c r="E315" s="162" t="e">
        <f>IF(VLOOKUP(F315,Assessment,12,TRUE)=0,"Not Provided",VLOOKUP(F315,Assessment,12,TRUE))</f>
        <v>#N/A</v>
      </c>
      <c r="F315" t="str">
        <f>F314</f>
        <v>8.D</v>
      </c>
    </row>
    <row r="316" spans="1:6" x14ac:dyDescent="0.35">
      <c r="A316" s="163" t="str">
        <f>A315+1&amp;" Target"</f>
        <v>1 Target</v>
      </c>
      <c r="B316" s="164" t="e">
        <f>VLOOKUP(F314,Assessment,13,TRUE)</f>
        <v>#N/A</v>
      </c>
      <c r="C316" s="163" t="e">
        <f>IF(B316="NA","Not Assessed",VLOOKUP(F316,Assessment,IF(B316="A",4,IF(B316="B",5,IF(B316="C",6,IF(B316="D",7,"NA")))),FALSE))</f>
        <v>#N/A</v>
      </c>
      <c r="D316" s="163" t="str">
        <f>VLOOKUP(F316,Assessment,3,TRUE)</f>
        <v>Current</v>
      </c>
      <c r="E316" s="162" t="e">
        <f>IF(VLOOKUP(F316,Assessment,14,TRUE)=0,"Not Provided",VLOOKUP(F316,Assessment,14,TRUE))</f>
        <v>#N/A</v>
      </c>
      <c r="F316" t="str">
        <f>F315</f>
        <v>8.D</v>
      </c>
    </row>
    <row r="317" spans="1:6" x14ac:dyDescent="0.35">
      <c r="A317" s="252" t="s">
        <v>417</v>
      </c>
      <c r="B317" s="252"/>
      <c r="C317" s="252"/>
      <c r="D317" s="252"/>
      <c r="E317" s="252"/>
    </row>
    <row r="318" spans="1:6" x14ac:dyDescent="0.35">
      <c r="A318" s="165" t="s">
        <v>389</v>
      </c>
      <c r="B318" s="197" t="s">
        <v>0</v>
      </c>
      <c r="C318" s="165" t="s">
        <v>388</v>
      </c>
      <c r="D318" s="165" t="s">
        <v>9</v>
      </c>
      <c r="E318" s="145" t="s">
        <v>424</v>
      </c>
    </row>
    <row r="319" spans="1:6" x14ac:dyDescent="0.35">
      <c r="A319" s="163">
        <f>A320-1</f>
        <v>-1</v>
      </c>
      <c r="B319" s="164" t="e">
        <f>VLOOKUP(F319,Assessment,9,TRUE)</f>
        <v>#N/A</v>
      </c>
      <c r="C319" s="163" t="e">
        <f>IF(B319="NA","Not Assessed",VLOOKUP(F319,Assessment,IF(B319="A",4,IF(B319="B",5,IF(B319="C",6,IF(B319="D",7,"NA")))),FALSE))</f>
        <v>#N/A</v>
      </c>
      <c r="D319" s="163" t="str">
        <f>VLOOKUP(F319,Assessment,3,TRUE)</f>
        <v>Current</v>
      </c>
      <c r="E319" s="162" t="e">
        <f>IF(VLOOKUP(F319,Assessment,10,TRUE)=0,"Not Provided",VLOOKUP(F319,Assessment,10,TRUE))</f>
        <v>#N/A</v>
      </c>
      <c r="F319" t="str">
        <f>MID(A317,1,3)</f>
        <v>8.E</v>
      </c>
    </row>
    <row r="320" spans="1:6" x14ac:dyDescent="0.35">
      <c r="A320" s="163">
        <f>A$1</f>
        <v>0</v>
      </c>
      <c r="B320" s="164" t="e">
        <f>VLOOKUP(F319,Assessment,11,TRUE)</f>
        <v>#N/A</v>
      </c>
      <c r="C320" s="163" t="e">
        <f>IF(B320="NA","Not Assessed",VLOOKUP(F320,Assessment,IF(B320="A",4,IF(B320="B",5,IF(B320="C",6,IF(B320="D",7,"NA")))),FALSE))</f>
        <v>#N/A</v>
      </c>
      <c r="D320" s="163" t="str">
        <f>VLOOKUP(F320,Assessment,3,TRUE)</f>
        <v>Current</v>
      </c>
      <c r="E320" s="162" t="e">
        <f>IF(VLOOKUP(F320,Assessment,12,TRUE)=0,"Not Provided",VLOOKUP(F320,Assessment,12,TRUE))</f>
        <v>#N/A</v>
      </c>
      <c r="F320" t="str">
        <f>F319</f>
        <v>8.E</v>
      </c>
    </row>
    <row r="321" spans="1:6" x14ac:dyDescent="0.35">
      <c r="A321" s="163" t="str">
        <f>A320+1&amp;" Target"</f>
        <v>1 Target</v>
      </c>
      <c r="B321" s="164" t="e">
        <f>VLOOKUP(F319,Assessment,13,TRUE)</f>
        <v>#N/A</v>
      </c>
      <c r="C321" s="163" t="e">
        <f>IF(B321="NA","Not Assessed",VLOOKUP(F321,Assessment,IF(B321="A",4,IF(B321="B",5,IF(B321="C",6,IF(B321="D",7,"NA")))),FALSE))</f>
        <v>#N/A</v>
      </c>
      <c r="D321" s="163" t="str">
        <f>VLOOKUP(F321,Assessment,3,TRUE)</f>
        <v>Current</v>
      </c>
      <c r="E321" s="162" t="e">
        <f>IF(VLOOKUP(F321,Assessment,14,TRUE)=0,"Not Provided",VLOOKUP(F321,Assessment,14,TRUE))</f>
        <v>#N/A</v>
      </c>
      <c r="F321" t="str">
        <f>F320</f>
        <v>8.E</v>
      </c>
    </row>
    <row r="322" spans="1:6" x14ac:dyDescent="0.35">
      <c r="A322" s="252" t="s">
        <v>418</v>
      </c>
      <c r="B322" s="252"/>
      <c r="C322" s="252"/>
      <c r="D322" s="252"/>
      <c r="E322" s="252"/>
    </row>
    <row r="323" spans="1:6" x14ac:dyDescent="0.35">
      <c r="A323" s="165" t="s">
        <v>389</v>
      </c>
      <c r="B323" s="197" t="s">
        <v>0</v>
      </c>
      <c r="C323" s="165" t="s">
        <v>388</v>
      </c>
      <c r="D323" s="165" t="s">
        <v>9</v>
      </c>
      <c r="E323" s="145" t="s">
        <v>424</v>
      </c>
    </row>
    <row r="324" spans="1:6" x14ac:dyDescent="0.35">
      <c r="A324" s="163">
        <f>A325-1</f>
        <v>-1</v>
      </c>
      <c r="B324" s="164" t="e">
        <f>VLOOKUP(F324,Assessment,9,TRUE)</f>
        <v>#N/A</v>
      </c>
      <c r="C324" s="163" t="e">
        <f>IF(B324="NA","Not Assessed",VLOOKUP(F324,Assessment,IF(B324="A",4,IF(B324="B",5,IF(B324="C",6,IF(B324="D",7,"NA")))),FALSE))</f>
        <v>#N/A</v>
      </c>
      <c r="D324" s="163" t="str">
        <f>VLOOKUP(F324,Assessment,3,TRUE)</f>
        <v>Current</v>
      </c>
      <c r="E324" s="162" t="e">
        <f>IF(VLOOKUP(F324,Assessment,10,TRUE)=0,"Not Provided",VLOOKUP(F324,Assessment,10,TRUE))</f>
        <v>#N/A</v>
      </c>
      <c r="F324" t="str">
        <f>MID(A322,1,3)</f>
        <v>8.F</v>
      </c>
    </row>
    <row r="325" spans="1:6" x14ac:dyDescent="0.35">
      <c r="A325" s="163">
        <f>A$1</f>
        <v>0</v>
      </c>
      <c r="B325" s="164" t="e">
        <f>VLOOKUP(F324,Assessment,11,TRUE)</f>
        <v>#N/A</v>
      </c>
      <c r="C325" s="163" t="e">
        <f>IF(B325="NA","Not Assessed",VLOOKUP(F325,Assessment,IF(B325="A",4,IF(B325="B",5,IF(B325="C",6,IF(B325="D",7,"NA")))),FALSE))</f>
        <v>#N/A</v>
      </c>
      <c r="D325" s="163" t="str">
        <f>VLOOKUP(F325,Assessment,3,TRUE)</f>
        <v>Current</v>
      </c>
      <c r="E325" s="162" t="e">
        <f>IF(VLOOKUP(F325,Assessment,12,TRUE)=0,"Not Provided",VLOOKUP(F325,Assessment,12,TRUE))</f>
        <v>#N/A</v>
      </c>
      <c r="F325" t="str">
        <f>F324</f>
        <v>8.F</v>
      </c>
    </row>
    <row r="326" spans="1:6" x14ac:dyDescent="0.35">
      <c r="A326" s="163" t="str">
        <f>A325+1&amp;" Target"</f>
        <v>1 Target</v>
      </c>
      <c r="B326" s="164" t="e">
        <f>VLOOKUP(F324,Assessment,13,TRUE)</f>
        <v>#N/A</v>
      </c>
      <c r="C326" s="163" t="e">
        <f>IF(B326="NA","Not Assessed",VLOOKUP(F326,Assessment,IF(B326="A",4,IF(B326="B",5,IF(B326="C",6,IF(B326="D",7,"NA")))),FALSE))</f>
        <v>#N/A</v>
      </c>
      <c r="D326" s="163" t="str">
        <f>VLOOKUP(F326,Assessment,3,TRUE)</f>
        <v>Current</v>
      </c>
      <c r="E326" s="162" t="e">
        <f>IF(VLOOKUP(F326,Assessment,14,TRUE)=0,"Not Provided",VLOOKUP(F326,Assessment,14,TRUE))</f>
        <v>#N/A</v>
      </c>
      <c r="F326" t="str">
        <f>F325</f>
        <v>8.F</v>
      </c>
    </row>
    <row r="327" spans="1:6" x14ac:dyDescent="0.35">
      <c r="A327" s="252" t="s">
        <v>419</v>
      </c>
      <c r="B327" s="252"/>
      <c r="C327" s="252"/>
      <c r="D327" s="252"/>
      <c r="E327" s="252"/>
    </row>
    <row r="328" spans="1:6" x14ac:dyDescent="0.35">
      <c r="A328" s="165" t="s">
        <v>389</v>
      </c>
      <c r="B328" s="197" t="s">
        <v>0</v>
      </c>
      <c r="C328" s="165" t="s">
        <v>388</v>
      </c>
      <c r="D328" s="165" t="s">
        <v>9</v>
      </c>
      <c r="E328" s="145" t="s">
        <v>424</v>
      </c>
    </row>
    <row r="329" spans="1:6" ht="43.5" x14ac:dyDescent="0.35">
      <c r="A329" s="163">
        <f>A330-1</f>
        <v>-1</v>
      </c>
      <c r="B329" s="164" t="e">
        <f>VLOOKUP(F329,Assessment,9,TRUE)</f>
        <v>#N/A</v>
      </c>
      <c r="C329" s="163" t="e">
        <f>IF(B329="NA","Not Assessed",VLOOKUP(F329,Assessment,IF(B329="A",4,IF(B329="B",5,IF(B329="C",6,IF(B329="D",7,"NA")))),FALSE))</f>
        <v>#N/A</v>
      </c>
      <c r="D329" s="163" t="str">
        <f>VLOOKUP(F329,Assessment,3,TRUE)</f>
        <v>Latest Approved Budget</v>
      </c>
      <c r="E329" s="162" t="e">
        <f>IF(VLOOKUP(F329,Assessment,10,TRUE)=0,"Not Provided",VLOOKUP(F329,Assessment,10,TRUE))</f>
        <v>#N/A</v>
      </c>
      <c r="F329" t="str">
        <f>MID(A327,1,3)</f>
        <v>9.A</v>
      </c>
    </row>
    <row r="330" spans="1:6" ht="43.5" x14ac:dyDescent="0.35">
      <c r="A330" s="163">
        <f>A$1</f>
        <v>0</v>
      </c>
      <c r="B330" s="164" t="e">
        <f>VLOOKUP(F329,Assessment,11,TRUE)</f>
        <v>#N/A</v>
      </c>
      <c r="C330" s="163" t="e">
        <f>IF(B330="NA","Not Assessed",VLOOKUP(F330,Assessment,IF(B330="A",4,IF(B330="B",5,IF(B330="C",6,IF(B330="D",7,"NA")))),FALSE))</f>
        <v>#N/A</v>
      </c>
      <c r="D330" s="163" t="str">
        <f>VLOOKUP(F330,Assessment,3,TRUE)</f>
        <v>Latest Approved Budget</v>
      </c>
      <c r="E330" s="162" t="e">
        <f>IF(VLOOKUP(F330,Assessment,12,TRUE)=0,"Not Provided",VLOOKUP(F330,Assessment,12,TRUE))</f>
        <v>#N/A</v>
      </c>
      <c r="F330" t="str">
        <f>F329</f>
        <v>9.A</v>
      </c>
    </row>
    <row r="331" spans="1:6" ht="43.5" x14ac:dyDescent="0.35">
      <c r="A331" s="163" t="str">
        <f>A330+1&amp;" Target"</f>
        <v>1 Target</v>
      </c>
      <c r="B331" s="164" t="e">
        <f>VLOOKUP(F329,Assessment,13,TRUE)</f>
        <v>#N/A</v>
      </c>
      <c r="C331" s="163" t="e">
        <f>IF(B331="NA","Not Assessed",VLOOKUP(F331,Assessment,IF(B331="A",4,IF(B331="B",5,IF(B331="C",6,IF(B331="D",7,"NA")))),FALSE))</f>
        <v>#N/A</v>
      </c>
      <c r="D331" s="163" t="str">
        <f>VLOOKUP(F331,Assessment,3,TRUE)</f>
        <v>Latest Approved Budget</v>
      </c>
      <c r="E331" s="162" t="e">
        <f>IF(VLOOKUP(F331,Assessment,14,TRUE)=0,"Not Provided",VLOOKUP(F331,Assessment,14,TRUE))</f>
        <v>#N/A</v>
      </c>
      <c r="F331" t="str">
        <f>F330</f>
        <v>9.A</v>
      </c>
    </row>
    <row r="332" spans="1:6" x14ac:dyDescent="0.35">
      <c r="A332" s="252" t="s">
        <v>644</v>
      </c>
      <c r="B332" s="252"/>
      <c r="C332" s="252"/>
      <c r="D332" s="252"/>
      <c r="E332" s="252"/>
    </row>
    <row r="333" spans="1:6" x14ac:dyDescent="0.35">
      <c r="A333" s="165" t="s">
        <v>389</v>
      </c>
      <c r="B333" s="197" t="s">
        <v>0</v>
      </c>
      <c r="C333" s="165" t="s">
        <v>388</v>
      </c>
      <c r="D333" s="165" t="s">
        <v>9</v>
      </c>
      <c r="E333" s="145" t="s">
        <v>424</v>
      </c>
    </row>
    <row r="334" spans="1:6" ht="43.5" x14ac:dyDescent="0.35">
      <c r="A334" s="163">
        <f>A335-1</f>
        <v>-1</v>
      </c>
      <c r="B334" s="164" t="e">
        <f>VLOOKUP(F334,Assessment,9,TRUE)</f>
        <v>#N/A</v>
      </c>
      <c r="C334" s="163" t="e">
        <f>IF(B334="NA","Not Assessed",VLOOKUP(F334,Assessment,IF(B334="A",4,IF(B334="B",5,IF(B334="C",6,IF(B334="D",7,"NA")))),FALSE))</f>
        <v>#N/A</v>
      </c>
      <c r="D334" s="163" t="str">
        <f>VLOOKUP(F334,Assessment,3,TRUE)</f>
        <v>Latest Approved Budget</v>
      </c>
      <c r="E334" s="162" t="e">
        <f>IF(VLOOKUP(F334,Assessment,10,TRUE)=0,"Not Provided",VLOOKUP(F334,Assessment,10,TRUE))</f>
        <v>#N/A</v>
      </c>
      <c r="F334" t="str">
        <f>MID(A332,1,3)</f>
        <v>9.B</v>
      </c>
    </row>
    <row r="335" spans="1:6" ht="43.5" x14ac:dyDescent="0.35">
      <c r="A335" s="163">
        <f>A$1</f>
        <v>0</v>
      </c>
      <c r="B335" s="164" t="e">
        <f>VLOOKUP(F334,Assessment,11,TRUE)</f>
        <v>#N/A</v>
      </c>
      <c r="C335" s="163" t="e">
        <f>IF(B335="NA","Not Assessed",VLOOKUP(F335,Assessment,IF(B335="A",4,IF(B335="B",5,IF(B335="C",6,IF(B335="D",7,"NA")))),FALSE))</f>
        <v>#N/A</v>
      </c>
      <c r="D335" s="163" t="str">
        <f>VLOOKUP(F335,Assessment,3,TRUE)</f>
        <v>Latest Approved Budget</v>
      </c>
      <c r="E335" s="162" t="e">
        <f>IF(VLOOKUP(F335,Assessment,12,TRUE)=0,"Not Provided",VLOOKUP(F335,Assessment,12,TRUE))</f>
        <v>#N/A</v>
      </c>
      <c r="F335" t="str">
        <f>F334</f>
        <v>9.B</v>
      </c>
    </row>
    <row r="336" spans="1:6" ht="43.5" x14ac:dyDescent="0.35">
      <c r="A336" s="163" t="str">
        <f>A335+1&amp;" Target"</f>
        <v>1 Target</v>
      </c>
      <c r="B336" s="164" t="e">
        <f>VLOOKUP(F334,Assessment,13,TRUE)</f>
        <v>#N/A</v>
      </c>
      <c r="C336" s="163" t="e">
        <f>IF(B336="NA","Not Assessed",VLOOKUP(F336,Assessment,IF(B336="A",4,IF(B336="B",5,IF(B336="C",6,IF(B336="D",7,"NA")))),FALSE))</f>
        <v>#N/A</v>
      </c>
      <c r="D336" s="163" t="str">
        <f>VLOOKUP(F336,Assessment,3,TRUE)</f>
        <v>Latest Approved Budget</v>
      </c>
      <c r="E336" s="162" t="e">
        <f>IF(VLOOKUP(F336,Assessment,14,TRUE)=0,"Not Provided",VLOOKUP(F336,Assessment,14,TRUE))</f>
        <v>#N/A</v>
      </c>
      <c r="F336" t="str">
        <f>F335</f>
        <v>9.B</v>
      </c>
    </row>
    <row r="337" spans="1:6" x14ac:dyDescent="0.35">
      <c r="A337" s="252" t="s">
        <v>645</v>
      </c>
      <c r="B337" s="252"/>
      <c r="C337" s="252"/>
      <c r="D337" s="252"/>
      <c r="E337" s="252"/>
    </row>
    <row r="338" spans="1:6" x14ac:dyDescent="0.35">
      <c r="A338" s="165" t="s">
        <v>389</v>
      </c>
      <c r="B338" s="197" t="s">
        <v>0</v>
      </c>
      <c r="C338" s="165" t="s">
        <v>388</v>
      </c>
      <c r="D338" s="165" t="s">
        <v>9</v>
      </c>
      <c r="E338" s="145" t="s">
        <v>424</v>
      </c>
    </row>
    <row r="339" spans="1:6" ht="43.5" x14ac:dyDescent="0.35">
      <c r="A339" s="163">
        <f>A340-1</f>
        <v>-1</v>
      </c>
      <c r="B339" s="164" t="e">
        <f>VLOOKUP(F339,Assessment,9,TRUE)</f>
        <v>#N/A</v>
      </c>
      <c r="C339" s="163" t="e">
        <f>IF(B339="NA","Not Assessed",VLOOKUP(F339,Assessment,IF(B339="A",4,IF(B339="B",5,IF(B339="C",6,IF(B339="D",7,"NA")))),FALSE))</f>
        <v>#N/A</v>
      </c>
      <c r="D339" s="163" t="str">
        <f>VLOOKUP(F339,Assessment,3,TRUE)</f>
        <v>Latest Approved Budget</v>
      </c>
      <c r="E339" s="162" t="e">
        <f>IF(VLOOKUP(F339,Assessment,10,TRUE)=0,"Not Provided",VLOOKUP(F339,Assessment,10,TRUE))</f>
        <v>#N/A</v>
      </c>
      <c r="F339" t="str">
        <f>MID(A337,1,3)</f>
        <v>9.C</v>
      </c>
    </row>
    <row r="340" spans="1:6" ht="43.5" x14ac:dyDescent="0.35">
      <c r="A340" s="163">
        <f>A$1</f>
        <v>0</v>
      </c>
      <c r="B340" s="164" t="e">
        <f>VLOOKUP(F339,Assessment,11,TRUE)</f>
        <v>#N/A</v>
      </c>
      <c r="C340" s="163" t="e">
        <f>IF(B340="NA","Not Assessed",VLOOKUP(F340,Assessment,IF(B340="A",4,IF(B340="B",5,IF(B340="C",6,IF(B340="D",7,"NA")))),FALSE))</f>
        <v>#N/A</v>
      </c>
      <c r="D340" s="163" t="str">
        <f>VLOOKUP(F340,Assessment,3,TRUE)</f>
        <v>Latest Approved Budget</v>
      </c>
      <c r="E340" s="162" t="e">
        <f>IF(VLOOKUP(F340,Assessment,12,TRUE)=0,"Not Provided",VLOOKUP(F340,Assessment,12,TRUE))</f>
        <v>#N/A</v>
      </c>
      <c r="F340" t="str">
        <f>F339</f>
        <v>9.C</v>
      </c>
    </row>
    <row r="341" spans="1:6" ht="43.5" x14ac:dyDescent="0.35">
      <c r="A341" s="163" t="str">
        <f>A340+1&amp;" Target"</f>
        <v>1 Target</v>
      </c>
      <c r="B341" s="164" t="e">
        <f>VLOOKUP(F339,Assessment,13,TRUE)</f>
        <v>#N/A</v>
      </c>
      <c r="C341" s="163" t="e">
        <f>IF(B341="NA","Not Assessed",VLOOKUP(F341,Assessment,IF(B341="A",4,IF(B341="B",5,IF(B341="C",6,IF(B341="D",7,"NA")))),FALSE))</f>
        <v>#N/A</v>
      </c>
      <c r="D341" s="163" t="str">
        <f>VLOOKUP(F341,Assessment,3,TRUE)</f>
        <v>Latest Approved Budget</v>
      </c>
      <c r="E341" s="162" t="e">
        <f>IF(VLOOKUP(F341,Assessment,14,TRUE)=0,"Not Provided",VLOOKUP(F341,Assessment,14,TRUE))</f>
        <v>#N/A</v>
      </c>
      <c r="F341" t="str">
        <f>F340</f>
        <v>9.C</v>
      </c>
    </row>
    <row r="342" spans="1:6" x14ac:dyDescent="0.35">
      <c r="A342" s="252" t="s">
        <v>420</v>
      </c>
      <c r="B342" s="252"/>
      <c r="C342" s="252"/>
      <c r="D342" s="252"/>
      <c r="E342" s="252"/>
    </row>
    <row r="343" spans="1:6" x14ac:dyDescent="0.35">
      <c r="A343" s="165" t="s">
        <v>389</v>
      </c>
      <c r="B343" s="197" t="s">
        <v>0</v>
      </c>
      <c r="C343" s="165" t="s">
        <v>388</v>
      </c>
      <c r="D343" s="165" t="s">
        <v>9</v>
      </c>
      <c r="E343" s="145" t="s">
        <v>424</v>
      </c>
    </row>
    <row r="344" spans="1:6" ht="43.5" x14ac:dyDescent="0.35">
      <c r="A344" s="163">
        <f>A345-1</f>
        <v>-1</v>
      </c>
      <c r="B344" s="164" t="e">
        <f>VLOOKUP(F344,Assessment,9,TRUE)</f>
        <v>#N/A</v>
      </c>
      <c r="C344" s="163" t="e">
        <f>IF(B344="NA","Not Assessed",VLOOKUP(F344,Assessment,IF(B344="A",4,IF(B344="B",5,IF(B344="C",6,IF(B344="D",7,"NA")))),FALSE))</f>
        <v>#N/A</v>
      </c>
      <c r="D344" s="163" t="str">
        <f>VLOOKUP(F344,Assessment,3,TRUE)</f>
        <v>Latest Approved Budget</v>
      </c>
      <c r="E344" s="162" t="e">
        <f>IF(VLOOKUP(F344,Assessment,10,TRUE)=0,"Not Provided",VLOOKUP(F344,Assessment,10,TRUE))</f>
        <v>#N/A</v>
      </c>
      <c r="F344" t="str">
        <f>MID(A342,1,3)</f>
        <v>9.D</v>
      </c>
    </row>
    <row r="345" spans="1:6" ht="43.5" x14ac:dyDescent="0.35">
      <c r="A345" s="163">
        <f>A$1</f>
        <v>0</v>
      </c>
      <c r="B345" s="164" t="e">
        <f>VLOOKUP(F344,Assessment,11,TRUE)</f>
        <v>#N/A</v>
      </c>
      <c r="C345" s="163" t="e">
        <f>IF(B345="NA","Not Assessed",VLOOKUP(F345,Assessment,IF(B345="A",4,IF(B345="B",5,IF(B345="C",6,IF(B345="D",7,"NA")))),FALSE))</f>
        <v>#N/A</v>
      </c>
      <c r="D345" s="163" t="str">
        <f>VLOOKUP(F345,Assessment,3,TRUE)</f>
        <v>Latest Approved Budget</v>
      </c>
      <c r="E345" s="162" t="e">
        <f>IF(VLOOKUP(F345,Assessment,12,TRUE)=0,"Not Provided",VLOOKUP(F345,Assessment,12,TRUE))</f>
        <v>#N/A</v>
      </c>
      <c r="F345" t="str">
        <f>F344</f>
        <v>9.D</v>
      </c>
    </row>
    <row r="346" spans="1:6" ht="43.5" x14ac:dyDescent="0.35">
      <c r="A346" s="163" t="str">
        <f>A345+1&amp;" Target"</f>
        <v>1 Target</v>
      </c>
      <c r="B346" s="164" t="e">
        <f>VLOOKUP(F344,Assessment,13,TRUE)</f>
        <v>#N/A</v>
      </c>
      <c r="C346" s="163" t="e">
        <f>IF(B346="NA","Not Assessed",VLOOKUP(F346,Assessment,IF(B346="A",4,IF(B346="B",5,IF(B346="C",6,IF(B346="D",7,"NA")))),FALSE))</f>
        <v>#N/A</v>
      </c>
      <c r="D346" s="163" t="str">
        <f>VLOOKUP(F346,Assessment,3,TRUE)</f>
        <v>Latest Approved Budget</v>
      </c>
      <c r="E346" s="162" t="e">
        <f>IF(VLOOKUP(F346,Assessment,14,TRUE)=0,"Not Provided",VLOOKUP(F346,Assessment,14,TRUE))</f>
        <v>#N/A</v>
      </c>
      <c r="F346" t="str">
        <f>F345</f>
        <v>9.D</v>
      </c>
    </row>
    <row r="347" spans="1:6" x14ac:dyDescent="0.35">
      <c r="A347" s="252" t="s">
        <v>421</v>
      </c>
      <c r="B347" s="252"/>
      <c r="C347" s="252"/>
      <c r="D347" s="252"/>
      <c r="E347" s="252"/>
    </row>
    <row r="348" spans="1:6" x14ac:dyDescent="0.35">
      <c r="A348" s="165" t="s">
        <v>389</v>
      </c>
      <c r="B348" s="197" t="s">
        <v>0</v>
      </c>
      <c r="C348" s="165" t="s">
        <v>388</v>
      </c>
      <c r="D348" s="165" t="s">
        <v>9</v>
      </c>
      <c r="E348" s="145" t="s">
        <v>424</v>
      </c>
    </row>
    <row r="349" spans="1:6" ht="43.5" x14ac:dyDescent="0.35">
      <c r="A349" s="163">
        <f>A350-1</f>
        <v>-1</v>
      </c>
      <c r="B349" s="164" t="e">
        <f>VLOOKUP(F349,Assessment,9,TRUE)</f>
        <v>#N/A</v>
      </c>
      <c r="C349" s="163" t="e">
        <f>IF(B349="NA","Not Assessed",VLOOKUP(F349,Assessment,IF(B349="A",4,IF(B349="B",5,IF(B349="C",6,IF(B349="D",7,"NA")))),FALSE))</f>
        <v>#N/A</v>
      </c>
      <c r="D349" s="163" t="str">
        <f>VLOOKUP(F349,Assessment,3,TRUE)</f>
        <v>Latest Approved Budget</v>
      </c>
      <c r="E349" s="162" t="e">
        <f>IF(VLOOKUP(F349,Assessment,10,TRUE)=0,"Not Provided",VLOOKUP(F349,Assessment,10,TRUE))</f>
        <v>#N/A</v>
      </c>
      <c r="F349" t="str">
        <f>MID(A347,1,3)</f>
        <v>9.E</v>
      </c>
    </row>
    <row r="350" spans="1:6" ht="43.5" x14ac:dyDescent="0.35">
      <c r="A350" s="163">
        <f>A$1</f>
        <v>0</v>
      </c>
      <c r="B350" s="164" t="e">
        <f>VLOOKUP(F349,Assessment,11,TRUE)</f>
        <v>#N/A</v>
      </c>
      <c r="C350" s="163" t="e">
        <f>IF(B350="NA","Not Assessed",VLOOKUP(F350,Assessment,IF(B350="A",4,IF(B350="B",5,IF(B350="C",6,IF(B350="D",7,"NA")))),FALSE))</f>
        <v>#N/A</v>
      </c>
      <c r="D350" s="163" t="str">
        <f>VLOOKUP(F350,Assessment,3,TRUE)</f>
        <v>Latest Approved Budget</v>
      </c>
      <c r="E350" s="162" t="e">
        <f>IF(VLOOKUP(F350,Assessment,12,TRUE)=0,"Not Provided",VLOOKUP(F350,Assessment,12,TRUE))</f>
        <v>#N/A</v>
      </c>
      <c r="F350" t="str">
        <f>F349</f>
        <v>9.E</v>
      </c>
    </row>
    <row r="351" spans="1:6" ht="43.5" x14ac:dyDescent="0.35">
      <c r="A351" s="163" t="str">
        <f>A350+1&amp;" Target"</f>
        <v>1 Target</v>
      </c>
      <c r="B351" s="164" t="e">
        <f>VLOOKUP(F349,Assessment,13,TRUE)</f>
        <v>#N/A</v>
      </c>
      <c r="C351" s="163" t="e">
        <f>IF(B351="NA","Not Assessed",VLOOKUP(F351,Assessment,IF(B351="A",4,IF(B351="B",5,IF(B351="C",6,IF(B351="D",7,"NA")))),FALSE))</f>
        <v>#N/A</v>
      </c>
      <c r="D351" s="163" t="str">
        <f>VLOOKUP(F351,Assessment,3,TRUE)</f>
        <v>Latest Approved Budget</v>
      </c>
      <c r="E351" s="162" t="e">
        <f>IF(VLOOKUP(F351,Assessment,14,TRUE)=0,"Not Provided",VLOOKUP(F351,Assessment,14,TRUE))</f>
        <v>#N/A</v>
      </c>
      <c r="F351" t="str">
        <f>F350</f>
        <v>9.E</v>
      </c>
    </row>
    <row r="352" spans="1:6" x14ac:dyDescent="0.35">
      <c r="A352" s="252" t="s">
        <v>422</v>
      </c>
      <c r="B352" s="252"/>
      <c r="C352" s="252"/>
      <c r="D352" s="252"/>
      <c r="E352" s="252"/>
    </row>
    <row r="353" spans="1:6" x14ac:dyDescent="0.35">
      <c r="A353" s="165" t="s">
        <v>389</v>
      </c>
      <c r="B353" s="197" t="s">
        <v>0</v>
      </c>
      <c r="C353" s="165" t="s">
        <v>388</v>
      </c>
      <c r="D353" s="165" t="s">
        <v>9</v>
      </c>
      <c r="E353" s="145" t="s">
        <v>424</v>
      </c>
    </row>
    <row r="354" spans="1:6" ht="43.5" x14ac:dyDescent="0.35">
      <c r="A354" s="163">
        <f>A355-1</f>
        <v>-1</v>
      </c>
      <c r="B354" s="164" t="e">
        <f>VLOOKUP(F354,Assessment,9,TRUE)</f>
        <v>#N/A</v>
      </c>
      <c r="C354" s="163" t="e">
        <f>IF(B354="NA","Not Assessed",VLOOKUP(F354,Assessment,IF(B354="A",4,IF(B354="B",5,IF(B354="C",6,IF(B354="D",7,"NA")))),FALSE))</f>
        <v>#N/A</v>
      </c>
      <c r="D354" s="163" t="str">
        <f>VLOOKUP(F354,Assessment,3,TRUE)</f>
        <v>Latest Approved Budget</v>
      </c>
      <c r="E354" s="162" t="e">
        <f>IF(VLOOKUP(F354,Assessment,10,TRUE)=0,"Not Provided",VLOOKUP(F354,Assessment,10,TRUE))</f>
        <v>#N/A</v>
      </c>
      <c r="F354" t="str">
        <f>MID(A352,1,3)</f>
        <v>9.F</v>
      </c>
    </row>
    <row r="355" spans="1:6" ht="43.5" x14ac:dyDescent="0.35">
      <c r="A355" s="163">
        <f>A$1</f>
        <v>0</v>
      </c>
      <c r="B355" s="164" t="e">
        <f>VLOOKUP(F354,Assessment,11,TRUE)</f>
        <v>#N/A</v>
      </c>
      <c r="C355" s="163" t="e">
        <f>IF(B355="NA","Not Assessed",VLOOKUP(F355,Assessment,IF(B355="A",4,IF(B355="B",5,IF(B355="C",6,IF(B355="D",7,"NA")))),FALSE))</f>
        <v>#N/A</v>
      </c>
      <c r="D355" s="163" t="str">
        <f>VLOOKUP(F355,Assessment,3,TRUE)</f>
        <v>Latest Approved Budget</v>
      </c>
      <c r="E355" s="162" t="e">
        <f>IF(VLOOKUP(F355,Assessment,12,TRUE)=0,"Not Provided",VLOOKUP(F355,Assessment,12,TRUE))</f>
        <v>#N/A</v>
      </c>
      <c r="F355" t="str">
        <f>F354</f>
        <v>9.F</v>
      </c>
    </row>
    <row r="356" spans="1:6" ht="43.5" x14ac:dyDescent="0.35">
      <c r="A356" s="163" t="str">
        <f>A355+1&amp;" Target"</f>
        <v>1 Target</v>
      </c>
      <c r="B356" s="164" t="e">
        <f>VLOOKUP(F354,Assessment,13,TRUE)</f>
        <v>#N/A</v>
      </c>
      <c r="C356" s="163" t="e">
        <f>IF(B356="NA","Not Assessed",VLOOKUP(F356,Assessment,IF(B356="A",4,IF(B356="B",5,IF(B356="C",6,IF(B356="D",7,"NA")))),FALSE))</f>
        <v>#N/A</v>
      </c>
      <c r="D356" s="163" t="str">
        <f>VLOOKUP(F356,Assessment,3,TRUE)</f>
        <v>Latest Approved Budget</v>
      </c>
      <c r="E356" s="162" t="e">
        <f>IF(VLOOKUP(F356,Assessment,14,TRUE)=0,"Not Provided",VLOOKUP(F356,Assessment,14,TRUE))</f>
        <v>#N/A</v>
      </c>
      <c r="F356" t="str">
        <f>F355</f>
        <v>9.F</v>
      </c>
    </row>
    <row r="357" spans="1:6" x14ac:dyDescent="0.35">
      <c r="A357" s="252" t="s">
        <v>423</v>
      </c>
      <c r="B357" s="252"/>
      <c r="C357" s="252"/>
      <c r="D357" s="252"/>
      <c r="E357" s="252"/>
    </row>
    <row r="358" spans="1:6" x14ac:dyDescent="0.35">
      <c r="A358" s="165" t="s">
        <v>389</v>
      </c>
      <c r="B358" s="197" t="s">
        <v>0</v>
      </c>
      <c r="C358" s="165" t="s">
        <v>388</v>
      </c>
      <c r="D358" s="165" t="s">
        <v>9</v>
      </c>
      <c r="E358" s="145" t="s">
        <v>424</v>
      </c>
    </row>
    <row r="359" spans="1:6" ht="43.5" x14ac:dyDescent="0.35">
      <c r="A359" s="163">
        <f>A360-1</f>
        <v>-1</v>
      </c>
      <c r="B359" s="164" t="e">
        <f>VLOOKUP(F359,Assessment,9,TRUE)</f>
        <v>#N/A</v>
      </c>
      <c r="C359" s="163" t="e">
        <f>IF(B359="NA","Not Assessed",VLOOKUP(F359,Assessment,IF(B359="A",4,IF(B359="B",5,IF(B359="C",6,IF(B359="D",7,"NA")))),FALSE))</f>
        <v>#N/A</v>
      </c>
      <c r="D359" s="163" t="str">
        <f>VLOOKUP(F359,Assessment,3,TRUE)</f>
        <v>Latest Approved Budget</v>
      </c>
      <c r="E359" s="162" t="e">
        <f>IF(VLOOKUP(F359,Assessment,10,TRUE)=0,"Not Provided",VLOOKUP(F359,Assessment,10,TRUE))</f>
        <v>#N/A</v>
      </c>
      <c r="F359" t="str">
        <f>MID(A357,1,3)</f>
        <v>9.G</v>
      </c>
    </row>
    <row r="360" spans="1:6" ht="43.5" x14ac:dyDescent="0.35">
      <c r="A360" s="163">
        <f>A$1</f>
        <v>0</v>
      </c>
      <c r="B360" s="164" t="e">
        <f>VLOOKUP(F359,Assessment,11,TRUE)</f>
        <v>#N/A</v>
      </c>
      <c r="C360" s="163" t="e">
        <f>IF(B360="NA","Not Assessed",VLOOKUP(F360,Assessment,IF(B360="A",4,IF(B360="B",5,IF(B360="C",6,IF(B360="D",7,"NA")))),FALSE))</f>
        <v>#N/A</v>
      </c>
      <c r="D360" s="163" t="str">
        <f>VLOOKUP(F360,Assessment,3,TRUE)</f>
        <v>Latest Approved Budget</v>
      </c>
      <c r="E360" s="162" t="e">
        <f>IF(VLOOKUP(F360,Assessment,12,TRUE)=0,"Not Provided",VLOOKUP(F360,Assessment,12,TRUE))</f>
        <v>#N/A</v>
      </c>
      <c r="F360" t="str">
        <f>F359</f>
        <v>9.G</v>
      </c>
    </row>
    <row r="361" spans="1:6" ht="43.5" x14ac:dyDescent="0.35">
      <c r="A361" s="163" t="str">
        <f>A360+1&amp;" Target"</f>
        <v>1 Target</v>
      </c>
      <c r="B361" s="164" t="e">
        <f>VLOOKUP(F359,Assessment,13,TRUE)</f>
        <v>#N/A</v>
      </c>
      <c r="C361" s="163" t="e">
        <f>IF(B361="NA","Not Assessed",VLOOKUP(F361,Assessment,IF(B361="A",4,IF(B361="B",5,IF(B361="C",6,IF(B361="D",7,"NA")))),FALSE))</f>
        <v>#N/A</v>
      </c>
      <c r="D361" s="163" t="str">
        <f>VLOOKUP(F361,Assessment,3,TRUE)</f>
        <v>Latest Approved Budget</v>
      </c>
      <c r="E361" s="162" t="e">
        <f>IF(VLOOKUP(F361,Assessment,14,TRUE)=0,"Not Provided",VLOOKUP(F361,Assessment,14,TRUE))</f>
        <v>#N/A</v>
      </c>
      <c r="F361" t="str">
        <f>F360</f>
        <v>9.G</v>
      </c>
    </row>
  </sheetData>
  <sheetProtection algorithmName="SHA-512" hashValue="QIIia/zrHaq/EHkMwv0Qwn5ErB/xls3IvQo5YZFe0cTB+NhY+NfUN9qbuAJLohuLwPISMm0qDU1HzS3fxwgFKw==" saltValue="H7LtvOmkJn1ALud9cV1SmQ==" spinCount="100000" sheet="1" objects="1" scenarios="1"/>
  <mergeCells count="72">
    <mergeCell ref="A297:E297"/>
    <mergeCell ref="A292:E292"/>
    <mergeCell ref="A2:E2"/>
    <mergeCell ref="A332:E332"/>
    <mergeCell ref="A337:E337"/>
    <mergeCell ref="A237:E237"/>
    <mergeCell ref="A242:E242"/>
    <mergeCell ref="A247:E247"/>
    <mergeCell ref="A252:E252"/>
    <mergeCell ref="A257:E257"/>
    <mergeCell ref="A262:E262"/>
    <mergeCell ref="A207:E207"/>
    <mergeCell ref="A212:E212"/>
    <mergeCell ref="A217:E217"/>
    <mergeCell ref="A222:E222"/>
    <mergeCell ref="A227:E227"/>
    <mergeCell ref="A267:E267"/>
    <mergeCell ref="A272:E272"/>
    <mergeCell ref="A277:E277"/>
    <mergeCell ref="A282:E282"/>
    <mergeCell ref="A287:E287"/>
    <mergeCell ref="A352:E352"/>
    <mergeCell ref="A357:E357"/>
    <mergeCell ref="A302:E302"/>
    <mergeCell ref="A307:E307"/>
    <mergeCell ref="A312:E312"/>
    <mergeCell ref="A317:E317"/>
    <mergeCell ref="A322:E322"/>
    <mergeCell ref="A327:E327"/>
    <mergeCell ref="A347:E347"/>
    <mergeCell ref="A342:E342"/>
    <mergeCell ref="A232:E232"/>
    <mergeCell ref="A202:E202"/>
    <mergeCell ref="A147:E147"/>
    <mergeCell ref="A152:E152"/>
    <mergeCell ref="A157:E157"/>
    <mergeCell ref="A162:E162"/>
    <mergeCell ref="A167:E167"/>
    <mergeCell ref="A172:E172"/>
    <mergeCell ref="A177:E177"/>
    <mergeCell ref="A182:E182"/>
    <mergeCell ref="A187:E187"/>
    <mergeCell ref="A192:E192"/>
    <mergeCell ref="A197:E197"/>
    <mergeCell ref="A142:E142"/>
    <mergeCell ref="A87:E87"/>
    <mergeCell ref="A92:E92"/>
    <mergeCell ref="A97:E97"/>
    <mergeCell ref="A102:E102"/>
    <mergeCell ref="A107:E107"/>
    <mergeCell ref="A112:E112"/>
    <mergeCell ref="A117:E117"/>
    <mergeCell ref="A122:E122"/>
    <mergeCell ref="A127:E127"/>
    <mergeCell ref="A132:E132"/>
    <mergeCell ref="A137:E137"/>
    <mergeCell ref="A82:E82"/>
    <mergeCell ref="A7:E7"/>
    <mergeCell ref="A12:E12"/>
    <mergeCell ref="A17:E17"/>
    <mergeCell ref="A32:E32"/>
    <mergeCell ref="A37:E37"/>
    <mergeCell ref="A47:E47"/>
    <mergeCell ref="A57:E57"/>
    <mergeCell ref="A62:E62"/>
    <mergeCell ref="A67:E67"/>
    <mergeCell ref="A72:E72"/>
    <mergeCell ref="A77:E77"/>
    <mergeCell ref="A22:E22"/>
    <mergeCell ref="A27:E27"/>
    <mergeCell ref="A42:E42"/>
    <mergeCell ref="A52:E52"/>
  </mergeCells>
  <conditionalFormatting sqref="B4:B6">
    <cfRule type="cellIs" dxfId="386" priority="297" operator="equal">
      <formula>"A"</formula>
    </cfRule>
    <cfRule type="cellIs" dxfId="385" priority="298" operator="equal">
      <formula>"B"</formula>
    </cfRule>
    <cfRule type="cellIs" dxfId="384" priority="299" operator="equal">
      <formula>"C"</formula>
    </cfRule>
    <cfRule type="cellIs" dxfId="383" priority="300" operator="equal">
      <formula>"D"</formula>
    </cfRule>
  </conditionalFormatting>
  <conditionalFormatting sqref="B359:B361">
    <cfRule type="cellIs" dxfId="382" priority="21" operator="equal">
      <formula>"A"</formula>
    </cfRule>
    <cfRule type="cellIs" dxfId="381" priority="22" operator="equal">
      <formula>"B"</formula>
    </cfRule>
    <cfRule type="cellIs" dxfId="380" priority="23" operator="equal">
      <formula>"C"</formula>
    </cfRule>
    <cfRule type="cellIs" dxfId="379" priority="24" operator="equal">
      <formula>"D"</formula>
    </cfRule>
  </conditionalFormatting>
  <conditionalFormatting sqref="B294:B296">
    <cfRule type="cellIs" dxfId="378" priority="17" operator="equal">
      <formula>"A"</formula>
    </cfRule>
    <cfRule type="cellIs" dxfId="377" priority="18" operator="equal">
      <formula>"B"</formula>
    </cfRule>
    <cfRule type="cellIs" dxfId="376" priority="19" operator="equal">
      <formula>"C"</formula>
    </cfRule>
    <cfRule type="cellIs" dxfId="375" priority="20" operator="equal">
      <formula>"D"</formula>
    </cfRule>
  </conditionalFormatting>
  <conditionalFormatting sqref="B9:B11">
    <cfRule type="cellIs" dxfId="374" priority="285" operator="equal">
      <formula>"A"</formula>
    </cfRule>
    <cfRule type="cellIs" dxfId="373" priority="286" operator="equal">
      <formula>"B"</formula>
    </cfRule>
    <cfRule type="cellIs" dxfId="372" priority="287" operator="equal">
      <formula>"C"</formula>
    </cfRule>
    <cfRule type="cellIs" dxfId="371" priority="288" operator="equal">
      <formula>"D"</formula>
    </cfRule>
  </conditionalFormatting>
  <conditionalFormatting sqref="B14:B16">
    <cfRule type="cellIs" dxfId="370" priority="281" operator="equal">
      <formula>"A"</formula>
    </cfRule>
    <cfRule type="cellIs" dxfId="369" priority="282" operator="equal">
      <formula>"B"</formula>
    </cfRule>
    <cfRule type="cellIs" dxfId="368" priority="283" operator="equal">
      <formula>"C"</formula>
    </cfRule>
    <cfRule type="cellIs" dxfId="367" priority="284" operator="equal">
      <formula>"D"</formula>
    </cfRule>
  </conditionalFormatting>
  <conditionalFormatting sqref="B19:B21">
    <cfRule type="cellIs" dxfId="366" priority="277" operator="equal">
      <formula>"A"</formula>
    </cfRule>
    <cfRule type="cellIs" dxfId="365" priority="278" operator="equal">
      <formula>"B"</formula>
    </cfRule>
    <cfRule type="cellIs" dxfId="364" priority="279" operator="equal">
      <formula>"C"</formula>
    </cfRule>
    <cfRule type="cellIs" dxfId="363" priority="280" operator="equal">
      <formula>"D"</formula>
    </cfRule>
  </conditionalFormatting>
  <conditionalFormatting sqref="B34:B36">
    <cfRule type="cellIs" dxfId="362" priority="273" operator="equal">
      <formula>"A"</formula>
    </cfRule>
    <cfRule type="cellIs" dxfId="361" priority="274" operator="equal">
      <formula>"B"</formula>
    </cfRule>
    <cfRule type="cellIs" dxfId="360" priority="275" operator="equal">
      <formula>"C"</formula>
    </cfRule>
    <cfRule type="cellIs" dxfId="359" priority="276" operator="equal">
      <formula>"D"</formula>
    </cfRule>
  </conditionalFormatting>
  <conditionalFormatting sqref="B39:B41">
    <cfRule type="cellIs" dxfId="358" priority="269" operator="equal">
      <formula>"A"</formula>
    </cfRule>
    <cfRule type="cellIs" dxfId="357" priority="270" operator="equal">
      <formula>"B"</formula>
    </cfRule>
    <cfRule type="cellIs" dxfId="356" priority="271" operator="equal">
      <formula>"C"</formula>
    </cfRule>
    <cfRule type="cellIs" dxfId="355" priority="272" operator="equal">
      <formula>"D"</formula>
    </cfRule>
  </conditionalFormatting>
  <conditionalFormatting sqref="B49:B51">
    <cfRule type="cellIs" dxfId="354" priority="265" operator="equal">
      <formula>"A"</formula>
    </cfRule>
    <cfRule type="cellIs" dxfId="353" priority="266" operator="equal">
      <formula>"B"</formula>
    </cfRule>
    <cfRule type="cellIs" dxfId="352" priority="267" operator="equal">
      <formula>"C"</formula>
    </cfRule>
    <cfRule type="cellIs" dxfId="351" priority="268" operator="equal">
      <formula>"D"</formula>
    </cfRule>
  </conditionalFormatting>
  <conditionalFormatting sqref="B59:B61">
    <cfRule type="cellIs" dxfId="350" priority="261" operator="equal">
      <formula>"A"</formula>
    </cfRule>
    <cfRule type="cellIs" dxfId="349" priority="262" operator="equal">
      <formula>"B"</formula>
    </cfRule>
    <cfRule type="cellIs" dxfId="348" priority="263" operator="equal">
      <formula>"C"</formula>
    </cfRule>
    <cfRule type="cellIs" dxfId="347" priority="264" operator="equal">
      <formula>"D"</formula>
    </cfRule>
  </conditionalFormatting>
  <conditionalFormatting sqref="B64:B66">
    <cfRule type="cellIs" dxfId="346" priority="257" operator="equal">
      <formula>"A"</formula>
    </cfRule>
    <cfRule type="cellIs" dxfId="345" priority="258" operator="equal">
      <formula>"B"</formula>
    </cfRule>
    <cfRule type="cellIs" dxfId="344" priority="259" operator="equal">
      <formula>"C"</formula>
    </cfRule>
    <cfRule type="cellIs" dxfId="343" priority="260" operator="equal">
      <formula>"D"</formula>
    </cfRule>
  </conditionalFormatting>
  <conditionalFormatting sqref="B69:B71">
    <cfRule type="cellIs" dxfId="342" priority="253" operator="equal">
      <formula>"A"</formula>
    </cfRule>
    <cfRule type="cellIs" dxfId="341" priority="254" operator="equal">
      <formula>"B"</formula>
    </cfRule>
    <cfRule type="cellIs" dxfId="340" priority="255" operator="equal">
      <formula>"C"</formula>
    </cfRule>
    <cfRule type="cellIs" dxfId="339" priority="256" operator="equal">
      <formula>"D"</formula>
    </cfRule>
  </conditionalFormatting>
  <conditionalFormatting sqref="B74:B76">
    <cfRule type="cellIs" dxfId="338" priority="249" operator="equal">
      <formula>"A"</formula>
    </cfRule>
    <cfRule type="cellIs" dxfId="337" priority="250" operator="equal">
      <formula>"B"</formula>
    </cfRule>
    <cfRule type="cellIs" dxfId="336" priority="251" operator="equal">
      <formula>"C"</formula>
    </cfRule>
    <cfRule type="cellIs" dxfId="335" priority="252" operator="equal">
      <formula>"D"</formula>
    </cfRule>
  </conditionalFormatting>
  <conditionalFormatting sqref="B79:B81">
    <cfRule type="cellIs" dxfId="334" priority="245" operator="equal">
      <formula>"A"</formula>
    </cfRule>
    <cfRule type="cellIs" dxfId="333" priority="246" operator="equal">
      <formula>"B"</formula>
    </cfRule>
    <cfRule type="cellIs" dxfId="332" priority="247" operator="equal">
      <formula>"C"</formula>
    </cfRule>
    <cfRule type="cellIs" dxfId="331" priority="248" operator="equal">
      <formula>"D"</formula>
    </cfRule>
  </conditionalFormatting>
  <conditionalFormatting sqref="B84:B86">
    <cfRule type="cellIs" dxfId="330" priority="241" operator="equal">
      <formula>"A"</formula>
    </cfRule>
    <cfRule type="cellIs" dxfId="329" priority="242" operator="equal">
      <formula>"B"</formula>
    </cfRule>
    <cfRule type="cellIs" dxfId="328" priority="243" operator="equal">
      <formula>"C"</formula>
    </cfRule>
    <cfRule type="cellIs" dxfId="327" priority="244" operator="equal">
      <formula>"D"</formula>
    </cfRule>
  </conditionalFormatting>
  <conditionalFormatting sqref="B89:B91">
    <cfRule type="cellIs" dxfId="326" priority="237" operator="equal">
      <formula>"A"</formula>
    </cfRule>
    <cfRule type="cellIs" dxfId="325" priority="238" operator="equal">
      <formula>"B"</formula>
    </cfRule>
    <cfRule type="cellIs" dxfId="324" priority="239" operator="equal">
      <formula>"C"</formula>
    </cfRule>
    <cfRule type="cellIs" dxfId="323" priority="240" operator="equal">
      <formula>"D"</formula>
    </cfRule>
  </conditionalFormatting>
  <conditionalFormatting sqref="B94:B96">
    <cfRule type="cellIs" dxfId="322" priority="233" operator="equal">
      <formula>"A"</formula>
    </cfRule>
    <cfRule type="cellIs" dxfId="321" priority="234" operator="equal">
      <formula>"B"</formula>
    </cfRule>
    <cfRule type="cellIs" dxfId="320" priority="235" operator="equal">
      <formula>"C"</formula>
    </cfRule>
    <cfRule type="cellIs" dxfId="319" priority="236" operator="equal">
      <formula>"D"</formula>
    </cfRule>
  </conditionalFormatting>
  <conditionalFormatting sqref="B99:B101">
    <cfRule type="cellIs" dxfId="318" priority="229" operator="equal">
      <formula>"A"</formula>
    </cfRule>
    <cfRule type="cellIs" dxfId="317" priority="230" operator="equal">
      <formula>"B"</formula>
    </cfRule>
    <cfRule type="cellIs" dxfId="316" priority="231" operator="equal">
      <formula>"C"</formula>
    </cfRule>
    <cfRule type="cellIs" dxfId="315" priority="232" operator="equal">
      <formula>"D"</formula>
    </cfRule>
  </conditionalFormatting>
  <conditionalFormatting sqref="B104:B106">
    <cfRule type="cellIs" dxfId="314" priority="225" operator="equal">
      <formula>"A"</formula>
    </cfRule>
    <cfRule type="cellIs" dxfId="313" priority="226" operator="equal">
      <formula>"B"</formula>
    </cfRule>
    <cfRule type="cellIs" dxfId="312" priority="227" operator="equal">
      <formula>"C"</formula>
    </cfRule>
    <cfRule type="cellIs" dxfId="311" priority="228" operator="equal">
      <formula>"D"</formula>
    </cfRule>
  </conditionalFormatting>
  <conditionalFormatting sqref="B109:B111">
    <cfRule type="cellIs" dxfId="310" priority="221" operator="equal">
      <formula>"A"</formula>
    </cfRule>
    <cfRule type="cellIs" dxfId="309" priority="222" operator="equal">
      <formula>"B"</formula>
    </cfRule>
    <cfRule type="cellIs" dxfId="308" priority="223" operator="equal">
      <formula>"C"</formula>
    </cfRule>
    <cfRule type="cellIs" dxfId="307" priority="224" operator="equal">
      <formula>"D"</formula>
    </cfRule>
  </conditionalFormatting>
  <conditionalFormatting sqref="B114:B116">
    <cfRule type="cellIs" dxfId="306" priority="217" operator="equal">
      <formula>"A"</formula>
    </cfRule>
    <cfRule type="cellIs" dxfId="305" priority="218" operator="equal">
      <formula>"B"</formula>
    </cfRule>
    <cfRule type="cellIs" dxfId="304" priority="219" operator="equal">
      <formula>"C"</formula>
    </cfRule>
    <cfRule type="cellIs" dxfId="303" priority="220" operator="equal">
      <formula>"D"</formula>
    </cfRule>
  </conditionalFormatting>
  <conditionalFormatting sqref="B119:B121">
    <cfRule type="cellIs" dxfId="302" priority="213" operator="equal">
      <formula>"A"</formula>
    </cfRule>
    <cfRule type="cellIs" dxfId="301" priority="214" operator="equal">
      <formula>"B"</formula>
    </cfRule>
    <cfRule type="cellIs" dxfId="300" priority="215" operator="equal">
      <formula>"C"</formula>
    </cfRule>
    <cfRule type="cellIs" dxfId="299" priority="216" operator="equal">
      <formula>"D"</formula>
    </cfRule>
  </conditionalFormatting>
  <conditionalFormatting sqref="B124:B126">
    <cfRule type="cellIs" dxfId="298" priority="209" operator="equal">
      <formula>"A"</formula>
    </cfRule>
    <cfRule type="cellIs" dxfId="297" priority="210" operator="equal">
      <formula>"B"</formula>
    </cfRule>
    <cfRule type="cellIs" dxfId="296" priority="211" operator="equal">
      <formula>"C"</formula>
    </cfRule>
    <cfRule type="cellIs" dxfId="295" priority="212" operator="equal">
      <formula>"D"</formula>
    </cfRule>
  </conditionalFormatting>
  <conditionalFormatting sqref="B129:B130">
    <cfRule type="cellIs" dxfId="294" priority="205" operator="equal">
      <formula>"A"</formula>
    </cfRule>
    <cfRule type="cellIs" dxfId="293" priority="206" operator="equal">
      <formula>"B"</formula>
    </cfRule>
    <cfRule type="cellIs" dxfId="292" priority="207" operator="equal">
      <formula>"C"</formula>
    </cfRule>
    <cfRule type="cellIs" dxfId="291" priority="208" operator="equal">
      <formula>"D"</formula>
    </cfRule>
  </conditionalFormatting>
  <conditionalFormatting sqref="B131">
    <cfRule type="cellIs" dxfId="290" priority="201" operator="equal">
      <formula>"A"</formula>
    </cfRule>
    <cfRule type="cellIs" dxfId="289" priority="202" operator="equal">
      <formula>"B"</formula>
    </cfRule>
    <cfRule type="cellIs" dxfId="288" priority="203" operator="equal">
      <formula>"C"</formula>
    </cfRule>
    <cfRule type="cellIs" dxfId="287" priority="204" operator="equal">
      <formula>"D"</formula>
    </cfRule>
  </conditionalFormatting>
  <conditionalFormatting sqref="B134:B136">
    <cfRule type="cellIs" dxfId="286" priority="197" operator="equal">
      <formula>"A"</formula>
    </cfRule>
    <cfRule type="cellIs" dxfId="285" priority="198" operator="equal">
      <formula>"B"</formula>
    </cfRule>
    <cfRule type="cellIs" dxfId="284" priority="199" operator="equal">
      <formula>"C"</formula>
    </cfRule>
    <cfRule type="cellIs" dxfId="283" priority="200" operator="equal">
      <formula>"D"</formula>
    </cfRule>
  </conditionalFormatting>
  <conditionalFormatting sqref="B139:B141">
    <cfRule type="cellIs" dxfId="282" priority="193" operator="equal">
      <formula>"A"</formula>
    </cfRule>
    <cfRule type="cellIs" dxfId="281" priority="194" operator="equal">
      <formula>"B"</formula>
    </cfRule>
    <cfRule type="cellIs" dxfId="280" priority="195" operator="equal">
      <formula>"C"</formula>
    </cfRule>
    <cfRule type="cellIs" dxfId="279" priority="196" operator="equal">
      <formula>"D"</formula>
    </cfRule>
  </conditionalFormatting>
  <conditionalFormatting sqref="B144:B146">
    <cfRule type="cellIs" dxfId="278" priority="189" operator="equal">
      <formula>"A"</formula>
    </cfRule>
    <cfRule type="cellIs" dxfId="277" priority="190" operator="equal">
      <formula>"B"</formula>
    </cfRule>
    <cfRule type="cellIs" dxfId="276" priority="191" operator="equal">
      <formula>"C"</formula>
    </cfRule>
    <cfRule type="cellIs" dxfId="275" priority="192" operator="equal">
      <formula>"D"</formula>
    </cfRule>
  </conditionalFormatting>
  <conditionalFormatting sqref="B149:B151">
    <cfRule type="cellIs" dxfId="274" priority="185" operator="equal">
      <formula>"A"</formula>
    </cfRule>
    <cfRule type="cellIs" dxfId="273" priority="186" operator="equal">
      <formula>"B"</formula>
    </cfRule>
    <cfRule type="cellIs" dxfId="272" priority="187" operator="equal">
      <formula>"C"</formula>
    </cfRule>
    <cfRule type="cellIs" dxfId="271" priority="188" operator="equal">
      <formula>"D"</formula>
    </cfRule>
  </conditionalFormatting>
  <conditionalFormatting sqref="B154:B156">
    <cfRule type="cellIs" dxfId="270" priority="181" operator="equal">
      <formula>"A"</formula>
    </cfRule>
    <cfRule type="cellIs" dxfId="269" priority="182" operator="equal">
      <formula>"B"</formula>
    </cfRule>
    <cfRule type="cellIs" dxfId="268" priority="183" operator="equal">
      <formula>"C"</formula>
    </cfRule>
    <cfRule type="cellIs" dxfId="267" priority="184" operator="equal">
      <formula>"D"</formula>
    </cfRule>
  </conditionalFormatting>
  <conditionalFormatting sqref="B159:B161">
    <cfRule type="cellIs" dxfId="266" priority="177" operator="equal">
      <formula>"A"</formula>
    </cfRule>
    <cfRule type="cellIs" dxfId="265" priority="178" operator="equal">
      <formula>"B"</formula>
    </cfRule>
    <cfRule type="cellIs" dxfId="264" priority="179" operator="equal">
      <formula>"C"</formula>
    </cfRule>
    <cfRule type="cellIs" dxfId="263" priority="180" operator="equal">
      <formula>"D"</formula>
    </cfRule>
  </conditionalFormatting>
  <conditionalFormatting sqref="B164:B166">
    <cfRule type="cellIs" dxfId="262" priority="173" operator="equal">
      <formula>"A"</formula>
    </cfRule>
    <cfRule type="cellIs" dxfId="261" priority="174" operator="equal">
      <formula>"B"</formula>
    </cfRule>
    <cfRule type="cellIs" dxfId="260" priority="175" operator="equal">
      <formula>"C"</formula>
    </cfRule>
    <cfRule type="cellIs" dxfId="259" priority="176" operator="equal">
      <formula>"D"</formula>
    </cfRule>
  </conditionalFormatting>
  <conditionalFormatting sqref="B169:B171">
    <cfRule type="cellIs" dxfId="258" priority="169" operator="equal">
      <formula>"A"</formula>
    </cfRule>
    <cfRule type="cellIs" dxfId="257" priority="170" operator="equal">
      <formula>"B"</formula>
    </cfRule>
    <cfRule type="cellIs" dxfId="256" priority="171" operator="equal">
      <formula>"C"</formula>
    </cfRule>
    <cfRule type="cellIs" dxfId="255" priority="172" operator="equal">
      <formula>"D"</formula>
    </cfRule>
  </conditionalFormatting>
  <conditionalFormatting sqref="B174:B176">
    <cfRule type="cellIs" dxfId="254" priority="165" operator="equal">
      <formula>"A"</formula>
    </cfRule>
    <cfRule type="cellIs" dxfId="253" priority="166" operator="equal">
      <formula>"B"</formula>
    </cfRule>
    <cfRule type="cellIs" dxfId="252" priority="167" operator="equal">
      <formula>"C"</formula>
    </cfRule>
    <cfRule type="cellIs" dxfId="251" priority="168" operator="equal">
      <formula>"D"</formula>
    </cfRule>
  </conditionalFormatting>
  <conditionalFormatting sqref="B179:B181">
    <cfRule type="cellIs" dxfId="250" priority="161" operator="equal">
      <formula>"A"</formula>
    </cfRule>
    <cfRule type="cellIs" dxfId="249" priority="162" operator="equal">
      <formula>"B"</formula>
    </cfRule>
    <cfRule type="cellIs" dxfId="248" priority="163" operator="equal">
      <formula>"C"</formula>
    </cfRule>
    <cfRule type="cellIs" dxfId="247" priority="164" operator="equal">
      <formula>"D"</formula>
    </cfRule>
  </conditionalFormatting>
  <conditionalFormatting sqref="B184:B186">
    <cfRule type="cellIs" dxfId="246" priority="157" operator="equal">
      <formula>"A"</formula>
    </cfRule>
    <cfRule type="cellIs" dxfId="245" priority="158" operator="equal">
      <formula>"B"</formula>
    </cfRule>
    <cfRule type="cellIs" dxfId="244" priority="159" operator="equal">
      <formula>"C"</formula>
    </cfRule>
    <cfRule type="cellIs" dxfId="243" priority="160" operator="equal">
      <formula>"D"</formula>
    </cfRule>
  </conditionalFormatting>
  <conditionalFormatting sqref="B189:B191">
    <cfRule type="cellIs" dxfId="242" priority="153" operator="equal">
      <formula>"A"</formula>
    </cfRule>
    <cfRule type="cellIs" dxfId="241" priority="154" operator="equal">
      <formula>"B"</formula>
    </cfRule>
    <cfRule type="cellIs" dxfId="240" priority="155" operator="equal">
      <formula>"C"</formula>
    </cfRule>
    <cfRule type="cellIs" dxfId="239" priority="156" operator="equal">
      <formula>"D"</formula>
    </cfRule>
  </conditionalFormatting>
  <conditionalFormatting sqref="B194:B196">
    <cfRule type="cellIs" dxfId="238" priority="149" operator="equal">
      <formula>"A"</formula>
    </cfRule>
    <cfRule type="cellIs" dxfId="237" priority="150" operator="equal">
      <formula>"B"</formula>
    </cfRule>
    <cfRule type="cellIs" dxfId="236" priority="151" operator="equal">
      <formula>"C"</formula>
    </cfRule>
    <cfRule type="cellIs" dxfId="235" priority="152" operator="equal">
      <formula>"D"</formula>
    </cfRule>
  </conditionalFormatting>
  <conditionalFormatting sqref="B199:B201">
    <cfRule type="cellIs" dxfId="234" priority="145" operator="equal">
      <formula>"A"</formula>
    </cfRule>
    <cfRule type="cellIs" dxfId="233" priority="146" operator="equal">
      <formula>"B"</formula>
    </cfRule>
    <cfRule type="cellIs" dxfId="232" priority="147" operator="equal">
      <formula>"C"</formula>
    </cfRule>
    <cfRule type="cellIs" dxfId="231" priority="148" operator="equal">
      <formula>"D"</formula>
    </cfRule>
  </conditionalFormatting>
  <conditionalFormatting sqref="B204:B206">
    <cfRule type="cellIs" dxfId="230" priority="141" operator="equal">
      <formula>"A"</formula>
    </cfRule>
    <cfRule type="cellIs" dxfId="229" priority="142" operator="equal">
      <formula>"B"</formula>
    </cfRule>
    <cfRule type="cellIs" dxfId="228" priority="143" operator="equal">
      <formula>"C"</formula>
    </cfRule>
    <cfRule type="cellIs" dxfId="227" priority="144" operator="equal">
      <formula>"D"</formula>
    </cfRule>
  </conditionalFormatting>
  <conditionalFormatting sqref="B209:B211">
    <cfRule type="cellIs" dxfId="226" priority="137" operator="equal">
      <formula>"A"</formula>
    </cfRule>
    <cfRule type="cellIs" dxfId="225" priority="138" operator="equal">
      <formula>"B"</formula>
    </cfRule>
    <cfRule type="cellIs" dxfId="224" priority="139" operator="equal">
      <formula>"C"</formula>
    </cfRule>
    <cfRule type="cellIs" dxfId="223" priority="140" operator="equal">
      <formula>"D"</formula>
    </cfRule>
  </conditionalFormatting>
  <conditionalFormatting sqref="B214:B216">
    <cfRule type="cellIs" dxfId="222" priority="133" operator="equal">
      <formula>"A"</formula>
    </cfRule>
    <cfRule type="cellIs" dxfId="221" priority="134" operator="equal">
      <formula>"B"</formula>
    </cfRule>
    <cfRule type="cellIs" dxfId="220" priority="135" operator="equal">
      <formula>"C"</formula>
    </cfRule>
    <cfRule type="cellIs" dxfId="219" priority="136" operator="equal">
      <formula>"D"</formula>
    </cfRule>
  </conditionalFormatting>
  <conditionalFormatting sqref="B219:B221">
    <cfRule type="cellIs" dxfId="218" priority="129" operator="equal">
      <formula>"A"</formula>
    </cfRule>
    <cfRule type="cellIs" dxfId="217" priority="130" operator="equal">
      <formula>"B"</formula>
    </cfRule>
    <cfRule type="cellIs" dxfId="216" priority="131" operator="equal">
      <formula>"C"</formula>
    </cfRule>
    <cfRule type="cellIs" dxfId="215" priority="132" operator="equal">
      <formula>"D"</formula>
    </cfRule>
  </conditionalFormatting>
  <conditionalFormatting sqref="B224:B226">
    <cfRule type="cellIs" dxfId="214" priority="125" operator="equal">
      <formula>"A"</formula>
    </cfRule>
    <cfRule type="cellIs" dxfId="213" priority="126" operator="equal">
      <formula>"B"</formula>
    </cfRule>
    <cfRule type="cellIs" dxfId="212" priority="127" operator="equal">
      <formula>"C"</formula>
    </cfRule>
    <cfRule type="cellIs" dxfId="211" priority="128" operator="equal">
      <formula>"D"</formula>
    </cfRule>
  </conditionalFormatting>
  <conditionalFormatting sqref="B229:B231">
    <cfRule type="cellIs" dxfId="210" priority="121" operator="equal">
      <formula>"A"</formula>
    </cfRule>
    <cfRule type="cellIs" dxfId="209" priority="122" operator="equal">
      <formula>"B"</formula>
    </cfRule>
    <cfRule type="cellIs" dxfId="208" priority="123" operator="equal">
      <formula>"C"</formula>
    </cfRule>
    <cfRule type="cellIs" dxfId="207" priority="124" operator="equal">
      <formula>"D"</formula>
    </cfRule>
  </conditionalFormatting>
  <conditionalFormatting sqref="B234:B236">
    <cfRule type="cellIs" dxfId="206" priority="117" operator="equal">
      <formula>"A"</formula>
    </cfRule>
    <cfRule type="cellIs" dxfId="205" priority="118" operator="equal">
      <formula>"B"</formula>
    </cfRule>
    <cfRule type="cellIs" dxfId="204" priority="119" operator="equal">
      <formula>"C"</formula>
    </cfRule>
    <cfRule type="cellIs" dxfId="203" priority="120" operator="equal">
      <formula>"D"</formula>
    </cfRule>
  </conditionalFormatting>
  <conditionalFormatting sqref="B239:B241">
    <cfRule type="cellIs" dxfId="202" priority="113" operator="equal">
      <formula>"A"</formula>
    </cfRule>
    <cfRule type="cellIs" dxfId="201" priority="114" operator="equal">
      <formula>"B"</formula>
    </cfRule>
    <cfRule type="cellIs" dxfId="200" priority="115" operator="equal">
      <formula>"C"</formula>
    </cfRule>
    <cfRule type="cellIs" dxfId="199" priority="116" operator="equal">
      <formula>"D"</formula>
    </cfRule>
  </conditionalFormatting>
  <conditionalFormatting sqref="B244:B246">
    <cfRule type="cellIs" dxfId="198" priority="109" operator="equal">
      <formula>"A"</formula>
    </cfRule>
    <cfRule type="cellIs" dxfId="197" priority="110" operator="equal">
      <formula>"B"</formula>
    </cfRule>
    <cfRule type="cellIs" dxfId="196" priority="111" operator="equal">
      <formula>"C"</formula>
    </cfRule>
    <cfRule type="cellIs" dxfId="195" priority="112" operator="equal">
      <formula>"D"</formula>
    </cfRule>
  </conditionalFormatting>
  <conditionalFormatting sqref="B249:B251">
    <cfRule type="cellIs" dxfId="194" priority="105" operator="equal">
      <formula>"A"</formula>
    </cfRule>
    <cfRule type="cellIs" dxfId="193" priority="106" operator="equal">
      <formula>"B"</formula>
    </cfRule>
    <cfRule type="cellIs" dxfId="192" priority="107" operator="equal">
      <formula>"C"</formula>
    </cfRule>
    <cfRule type="cellIs" dxfId="191" priority="108" operator="equal">
      <formula>"D"</formula>
    </cfRule>
  </conditionalFormatting>
  <conditionalFormatting sqref="B254:B256">
    <cfRule type="cellIs" dxfId="190" priority="101" operator="equal">
      <formula>"A"</formula>
    </cfRule>
    <cfRule type="cellIs" dxfId="189" priority="102" operator="equal">
      <formula>"B"</formula>
    </cfRule>
    <cfRule type="cellIs" dxfId="188" priority="103" operator="equal">
      <formula>"C"</formula>
    </cfRule>
    <cfRule type="cellIs" dxfId="187" priority="104" operator="equal">
      <formula>"D"</formula>
    </cfRule>
  </conditionalFormatting>
  <conditionalFormatting sqref="B259:B261">
    <cfRule type="cellIs" dxfId="186" priority="97" operator="equal">
      <formula>"A"</formula>
    </cfRule>
    <cfRule type="cellIs" dxfId="185" priority="98" operator="equal">
      <formula>"B"</formula>
    </cfRule>
    <cfRule type="cellIs" dxfId="184" priority="99" operator="equal">
      <formula>"C"</formula>
    </cfRule>
    <cfRule type="cellIs" dxfId="183" priority="100" operator="equal">
      <formula>"D"</formula>
    </cfRule>
  </conditionalFormatting>
  <conditionalFormatting sqref="B264:B266">
    <cfRule type="cellIs" dxfId="182" priority="93" operator="equal">
      <formula>"A"</formula>
    </cfRule>
    <cfRule type="cellIs" dxfId="181" priority="94" operator="equal">
      <formula>"B"</formula>
    </cfRule>
    <cfRule type="cellIs" dxfId="180" priority="95" operator="equal">
      <formula>"C"</formula>
    </cfRule>
    <cfRule type="cellIs" dxfId="179" priority="96" operator="equal">
      <formula>"D"</formula>
    </cfRule>
  </conditionalFormatting>
  <conditionalFormatting sqref="B269:B271">
    <cfRule type="cellIs" dxfId="178" priority="89" operator="equal">
      <formula>"A"</formula>
    </cfRule>
    <cfRule type="cellIs" dxfId="177" priority="90" operator="equal">
      <formula>"B"</formula>
    </cfRule>
    <cfRule type="cellIs" dxfId="176" priority="91" operator="equal">
      <formula>"C"</formula>
    </cfRule>
    <cfRule type="cellIs" dxfId="175" priority="92" operator="equal">
      <formula>"D"</formula>
    </cfRule>
  </conditionalFormatting>
  <conditionalFormatting sqref="B274:B276">
    <cfRule type="cellIs" dxfId="174" priority="85" operator="equal">
      <formula>"A"</formula>
    </cfRule>
    <cfRule type="cellIs" dxfId="173" priority="86" operator="equal">
      <formula>"B"</formula>
    </cfRule>
    <cfRule type="cellIs" dxfId="172" priority="87" operator="equal">
      <formula>"C"</formula>
    </cfRule>
    <cfRule type="cellIs" dxfId="171" priority="88" operator="equal">
      <formula>"D"</formula>
    </cfRule>
  </conditionalFormatting>
  <conditionalFormatting sqref="B279:B281">
    <cfRule type="cellIs" dxfId="170" priority="81" operator="equal">
      <formula>"A"</formula>
    </cfRule>
    <cfRule type="cellIs" dxfId="169" priority="82" operator="equal">
      <formula>"B"</formula>
    </cfRule>
    <cfRule type="cellIs" dxfId="168" priority="83" operator="equal">
      <formula>"C"</formula>
    </cfRule>
    <cfRule type="cellIs" dxfId="167" priority="84" operator="equal">
      <formula>"D"</formula>
    </cfRule>
  </conditionalFormatting>
  <conditionalFormatting sqref="B284:B286">
    <cfRule type="cellIs" dxfId="166" priority="77" operator="equal">
      <formula>"A"</formula>
    </cfRule>
    <cfRule type="cellIs" dxfId="165" priority="78" operator="equal">
      <formula>"B"</formula>
    </cfRule>
    <cfRule type="cellIs" dxfId="164" priority="79" operator="equal">
      <formula>"C"</formula>
    </cfRule>
    <cfRule type="cellIs" dxfId="163" priority="80" operator="equal">
      <formula>"D"</formula>
    </cfRule>
  </conditionalFormatting>
  <conditionalFormatting sqref="B289:B291">
    <cfRule type="cellIs" dxfId="162" priority="73" operator="equal">
      <formula>"A"</formula>
    </cfRule>
    <cfRule type="cellIs" dxfId="161" priority="74" operator="equal">
      <formula>"B"</formula>
    </cfRule>
    <cfRule type="cellIs" dxfId="160" priority="75" operator="equal">
      <formula>"C"</formula>
    </cfRule>
    <cfRule type="cellIs" dxfId="159" priority="76" operator="equal">
      <formula>"D"</formula>
    </cfRule>
  </conditionalFormatting>
  <conditionalFormatting sqref="B299:B301">
    <cfRule type="cellIs" dxfId="158" priority="69" operator="equal">
      <formula>"A"</formula>
    </cfRule>
    <cfRule type="cellIs" dxfId="157" priority="70" operator="equal">
      <formula>"B"</formula>
    </cfRule>
    <cfRule type="cellIs" dxfId="156" priority="71" operator="equal">
      <formula>"C"</formula>
    </cfRule>
    <cfRule type="cellIs" dxfId="155" priority="72" operator="equal">
      <formula>"D"</formula>
    </cfRule>
  </conditionalFormatting>
  <conditionalFormatting sqref="B304:B306">
    <cfRule type="cellIs" dxfId="154" priority="65" operator="equal">
      <formula>"A"</formula>
    </cfRule>
    <cfRule type="cellIs" dxfId="153" priority="66" operator="equal">
      <formula>"B"</formula>
    </cfRule>
    <cfRule type="cellIs" dxfId="152" priority="67" operator="equal">
      <formula>"C"</formula>
    </cfRule>
    <cfRule type="cellIs" dxfId="151" priority="68" operator="equal">
      <formula>"D"</formula>
    </cfRule>
  </conditionalFormatting>
  <conditionalFormatting sqref="B309:B311">
    <cfRule type="cellIs" dxfId="150" priority="61" operator="equal">
      <formula>"A"</formula>
    </cfRule>
    <cfRule type="cellIs" dxfId="149" priority="62" operator="equal">
      <formula>"B"</formula>
    </cfRule>
    <cfRule type="cellIs" dxfId="148" priority="63" operator="equal">
      <formula>"C"</formula>
    </cfRule>
    <cfRule type="cellIs" dxfId="147" priority="64" operator="equal">
      <formula>"D"</formula>
    </cfRule>
  </conditionalFormatting>
  <conditionalFormatting sqref="B314:B316">
    <cfRule type="cellIs" dxfId="146" priority="57" operator="equal">
      <formula>"A"</formula>
    </cfRule>
    <cfRule type="cellIs" dxfId="145" priority="58" operator="equal">
      <formula>"B"</formula>
    </cfRule>
    <cfRule type="cellIs" dxfId="144" priority="59" operator="equal">
      <formula>"C"</formula>
    </cfRule>
    <cfRule type="cellIs" dxfId="143" priority="60" operator="equal">
      <formula>"D"</formula>
    </cfRule>
  </conditionalFormatting>
  <conditionalFormatting sqref="B319:B321">
    <cfRule type="cellIs" dxfId="142" priority="53" operator="equal">
      <formula>"A"</formula>
    </cfRule>
    <cfRule type="cellIs" dxfId="141" priority="54" operator="equal">
      <formula>"B"</formula>
    </cfRule>
    <cfRule type="cellIs" dxfId="140" priority="55" operator="equal">
      <formula>"C"</formula>
    </cfRule>
    <cfRule type="cellIs" dxfId="139" priority="56" operator="equal">
      <formula>"D"</formula>
    </cfRule>
  </conditionalFormatting>
  <conditionalFormatting sqref="B324:B326">
    <cfRule type="cellIs" dxfId="138" priority="49" operator="equal">
      <formula>"A"</formula>
    </cfRule>
    <cfRule type="cellIs" dxfId="137" priority="50" operator="equal">
      <formula>"B"</formula>
    </cfRule>
    <cfRule type="cellIs" dxfId="136" priority="51" operator="equal">
      <formula>"C"</formula>
    </cfRule>
    <cfRule type="cellIs" dxfId="135" priority="52" operator="equal">
      <formula>"D"</formula>
    </cfRule>
  </conditionalFormatting>
  <conditionalFormatting sqref="B329:B331">
    <cfRule type="cellIs" dxfId="134" priority="45" operator="equal">
      <formula>"A"</formula>
    </cfRule>
    <cfRule type="cellIs" dxfId="133" priority="46" operator="equal">
      <formula>"B"</formula>
    </cfRule>
    <cfRule type="cellIs" dxfId="132" priority="47" operator="equal">
      <formula>"C"</formula>
    </cfRule>
    <cfRule type="cellIs" dxfId="131" priority="48" operator="equal">
      <formula>"D"</formula>
    </cfRule>
  </conditionalFormatting>
  <conditionalFormatting sqref="B334:B336">
    <cfRule type="cellIs" dxfId="130" priority="41" operator="equal">
      <formula>"A"</formula>
    </cfRule>
    <cfRule type="cellIs" dxfId="129" priority="42" operator="equal">
      <formula>"B"</formula>
    </cfRule>
    <cfRule type="cellIs" dxfId="128" priority="43" operator="equal">
      <formula>"C"</formula>
    </cfRule>
    <cfRule type="cellIs" dxfId="127" priority="44" operator="equal">
      <formula>"D"</formula>
    </cfRule>
  </conditionalFormatting>
  <conditionalFormatting sqref="B339:B341">
    <cfRule type="cellIs" dxfId="126" priority="37" operator="equal">
      <formula>"A"</formula>
    </cfRule>
    <cfRule type="cellIs" dxfId="125" priority="38" operator="equal">
      <formula>"B"</formula>
    </cfRule>
    <cfRule type="cellIs" dxfId="124" priority="39" operator="equal">
      <formula>"C"</formula>
    </cfRule>
    <cfRule type="cellIs" dxfId="123" priority="40" operator="equal">
      <formula>"D"</formula>
    </cfRule>
  </conditionalFormatting>
  <conditionalFormatting sqref="B344:B346">
    <cfRule type="cellIs" dxfId="122" priority="33" operator="equal">
      <formula>"A"</formula>
    </cfRule>
    <cfRule type="cellIs" dxfId="121" priority="34" operator="equal">
      <formula>"B"</formula>
    </cfRule>
    <cfRule type="cellIs" dxfId="120" priority="35" operator="equal">
      <formula>"C"</formula>
    </cfRule>
    <cfRule type="cellIs" dxfId="119" priority="36" operator="equal">
      <formula>"D"</formula>
    </cfRule>
  </conditionalFormatting>
  <conditionalFormatting sqref="B349:B351">
    <cfRule type="cellIs" dxfId="118" priority="29" operator="equal">
      <formula>"A"</formula>
    </cfRule>
    <cfRule type="cellIs" dxfId="117" priority="30" operator="equal">
      <formula>"B"</formula>
    </cfRule>
    <cfRule type="cellIs" dxfId="116" priority="31" operator="equal">
      <formula>"C"</formula>
    </cfRule>
    <cfRule type="cellIs" dxfId="115" priority="32" operator="equal">
      <formula>"D"</formula>
    </cfRule>
  </conditionalFormatting>
  <conditionalFormatting sqref="B354:B356">
    <cfRule type="cellIs" dxfId="114" priority="25" operator="equal">
      <formula>"A"</formula>
    </cfRule>
    <cfRule type="cellIs" dxfId="113" priority="26" operator="equal">
      <formula>"B"</formula>
    </cfRule>
    <cfRule type="cellIs" dxfId="112" priority="27" operator="equal">
      <formula>"C"</formula>
    </cfRule>
    <cfRule type="cellIs" dxfId="111" priority="28" operator="equal">
      <formula>"D"</formula>
    </cfRule>
  </conditionalFormatting>
  <conditionalFormatting sqref="B24:B26">
    <cfRule type="cellIs" dxfId="110" priority="13" operator="equal">
      <formula>"A"</formula>
    </cfRule>
    <cfRule type="cellIs" dxfId="109" priority="14" operator="equal">
      <formula>"B"</formula>
    </cfRule>
    <cfRule type="cellIs" dxfId="108" priority="15" operator="equal">
      <formula>"C"</formula>
    </cfRule>
    <cfRule type="cellIs" dxfId="107" priority="16" operator="equal">
      <formula>"D"</formula>
    </cfRule>
  </conditionalFormatting>
  <conditionalFormatting sqref="B29:B31">
    <cfRule type="cellIs" dxfId="106" priority="9" operator="equal">
      <formula>"A"</formula>
    </cfRule>
    <cfRule type="cellIs" dxfId="105" priority="10" operator="equal">
      <formula>"B"</formula>
    </cfRule>
    <cfRule type="cellIs" dxfId="104" priority="11" operator="equal">
      <formula>"C"</formula>
    </cfRule>
    <cfRule type="cellIs" dxfId="103" priority="12" operator="equal">
      <formula>"D"</formula>
    </cfRule>
  </conditionalFormatting>
  <conditionalFormatting sqref="B44:B46">
    <cfRule type="cellIs" dxfId="102" priority="5" operator="equal">
      <formula>"A"</formula>
    </cfRule>
    <cfRule type="cellIs" dxfId="101" priority="6" operator="equal">
      <formula>"B"</formula>
    </cfRule>
    <cfRule type="cellIs" dxfId="100" priority="7" operator="equal">
      <formula>"C"</formula>
    </cfRule>
    <cfRule type="cellIs" dxfId="99" priority="8" operator="equal">
      <formula>"D"</formula>
    </cfRule>
  </conditionalFormatting>
  <conditionalFormatting sqref="B54:B56">
    <cfRule type="cellIs" dxfId="98" priority="1" operator="equal">
      <formula>"A"</formula>
    </cfRule>
    <cfRule type="cellIs" dxfId="97" priority="2" operator="equal">
      <formula>"B"</formula>
    </cfRule>
    <cfRule type="cellIs" dxfId="96" priority="3" operator="equal">
      <formula>"C"</formula>
    </cfRule>
    <cfRule type="cellIs" dxfId="95" priority="4" operator="equal">
      <formula>"D"</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Y91"/>
  <sheetViews>
    <sheetView tabSelected="1" zoomScaleNormal="100" workbookViewId="0">
      <pane xSplit="5" ySplit="2" topLeftCell="F24" activePane="bottomRight" state="frozen"/>
      <selection activeCell="B1" sqref="B1"/>
      <selection pane="topRight" activeCell="E1" sqref="E1"/>
      <selection pane="bottomLeft" activeCell="B3" sqref="B3"/>
      <selection pane="bottomRight" activeCell="L3" sqref="L3"/>
    </sheetView>
  </sheetViews>
  <sheetFormatPr defaultColWidth="8.81640625" defaultRowHeight="14.5" x14ac:dyDescent="0.35"/>
  <cols>
    <col min="1" max="1" width="6.54296875" style="1" hidden="1" customWidth="1"/>
    <col min="2" max="2" width="32.1796875" style="1" hidden="1" customWidth="1"/>
    <col min="3" max="3" width="18.453125" style="1" customWidth="1"/>
    <col min="4" max="4" width="8.81640625" style="1" customWidth="1"/>
    <col min="5" max="5" width="12.453125" style="1" customWidth="1"/>
    <col min="6" max="6" width="31.453125" style="1" customWidth="1"/>
    <col min="7" max="7" width="16.1796875" style="1" customWidth="1"/>
    <col min="8" max="11" width="20.1796875" style="1" customWidth="1"/>
    <col min="12" max="12" width="32.1796875" style="1" customWidth="1"/>
    <col min="13" max="13" width="7.81640625" style="180" hidden="1" customWidth="1"/>
    <col min="14" max="14" width="42.1796875" style="180" hidden="1" customWidth="1"/>
    <col min="15" max="15" width="8.453125" style="180" hidden="1" customWidth="1"/>
    <col min="16" max="16" width="42.1796875" style="180" hidden="1" customWidth="1"/>
    <col min="17" max="17" width="9.453125" style="180" hidden="1" customWidth="1"/>
    <col min="18" max="18" width="42.1796875" style="180" hidden="1" customWidth="1"/>
    <col min="19" max="19" width="8.26953125" style="180" hidden="1" customWidth="1"/>
    <col min="20" max="20" width="7.81640625" style="21" customWidth="1"/>
    <col min="21" max="21" width="42.1796875" style="21" customWidth="1"/>
    <col min="22" max="22" width="8.453125" style="21" customWidth="1"/>
    <col min="23" max="23" width="42.1796875" style="21" customWidth="1"/>
    <col min="24" max="24" width="9.453125" style="21" customWidth="1"/>
    <col min="25" max="25" width="42.1796875" style="21" customWidth="1"/>
    <col min="26" max="26" width="9.453125" style="21" customWidth="1"/>
    <col min="27" max="27" width="42.1796875" style="19" customWidth="1"/>
    <col min="28" max="28" width="9.453125" style="21" customWidth="1"/>
    <col min="29" max="29" width="42.1796875" style="19" customWidth="1"/>
    <col min="30" max="30" width="9.453125" style="21" customWidth="1"/>
    <col min="31" max="31" width="42.1796875" style="19" customWidth="1"/>
    <col min="32" max="32" width="9.453125" style="21" customWidth="1"/>
    <col min="33" max="33" width="42.1796875" style="19" customWidth="1"/>
    <col min="34" max="34" width="9.453125" style="21" customWidth="1"/>
    <col min="35" max="35" width="42.1796875" style="19" customWidth="1"/>
    <col min="36" max="36" width="9.453125" style="21" customWidth="1"/>
    <col min="37" max="37" width="42.1796875" style="19" customWidth="1"/>
    <col min="38" max="38" width="9.453125" style="21" customWidth="1"/>
    <col min="39" max="39" width="42.1796875" style="19" customWidth="1"/>
    <col min="40" max="40" width="9.453125" style="21" customWidth="1"/>
    <col min="41" max="41" width="42.1796875" style="19" customWidth="1"/>
    <col min="42" max="42" width="9.453125" style="21" customWidth="1"/>
    <col min="43" max="43" width="42.1796875" style="19" customWidth="1"/>
    <col min="44" max="44" width="9.453125" style="21" customWidth="1"/>
    <col min="45" max="45" width="42.1796875" style="19" customWidth="1"/>
    <col min="46" max="46" width="9.453125" style="21" customWidth="1"/>
    <col min="47" max="47" width="42.1796875" style="19" customWidth="1"/>
    <col min="48" max="48" width="9.453125" style="21" customWidth="1"/>
    <col min="49" max="49" width="42.1796875" style="19" customWidth="1"/>
    <col min="50" max="50" width="9.453125" style="21" customWidth="1"/>
    <col min="51" max="51" width="42.1796875" style="19" customWidth="1"/>
    <col min="52" max="52" width="9.453125" style="21" customWidth="1"/>
    <col min="53" max="53" width="42.1796875" style="19" customWidth="1"/>
    <col min="54" max="54" width="9.453125" style="21" customWidth="1"/>
    <col min="55" max="55" width="42.1796875" style="19" customWidth="1"/>
    <col min="56" max="56" width="9.453125" style="21" customWidth="1"/>
    <col min="57" max="57" width="42.1796875" style="19" customWidth="1"/>
    <col min="58" max="58" width="9.453125" style="21" customWidth="1"/>
    <col min="59" max="59" width="42.1796875" style="19" customWidth="1"/>
    <col min="60" max="60" width="9.453125" style="21" customWidth="1"/>
    <col min="61" max="61" width="42.1796875" style="19" customWidth="1"/>
    <col min="62" max="62" width="9.453125" style="21" customWidth="1"/>
    <col min="63" max="63" width="42.1796875" style="19" customWidth="1"/>
    <col min="64" max="64" width="9.453125" style="21" customWidth="1"/>
    <col min="65" max="65" width="42.1796875" style="19" customWidth="1"/>
    <col min="66" max="66" width="9.453125" style="21" customWidth="1"/>
    <col min="67" max="67" width="42.1796875" style="19" customWidth="1"/>
    <col min="68" max="68" width="9.453125" style="21" customWidth="1"/>
    <col min="69" max="69" width="42.1796875" style="19" customWidth="1"/>
    <col min="70" max="70" width="9.453125" style="21" customWidth="1"/>
    <col min="71" max="71" width="42.1796875" style="19" customWidth="1"/>
    <col min="72" max="72" width="9.453125" style="21" customWidth="1"/>
    <col min="73" max="73" width="42.1796875" style="19" customWidth="1"/>
    <col min="74" max="74" width="9.453125" style="21" customWidth="1"/>
    <col min="75" max="75" width="42.1796875" style="19" customWidth="1"/>
    <col min="76" max="76" width="9.453125" style="21" customWidth="1"/>
    <col min="77" max="77" width="42.1796875" style="19" customWidth="1"/>
  </cols>
  <sheetData>
    <row r="1" spans="1:77" hidden="1" x14ac:dyDescent="0.35">
      <c r="T1" s="21">
        <v>2016</v>
      </c>
      <c r="U1" s="21">
        <v>2016</v>
      </c>
      <c r="V1" s="21">
        <v>2017</v>
      </c>
      <c r="W1" s="21">
        <v>2017</v>
      </c>
      <c r="X1" s="21">
        <v>2017</v>
      </c>
      <c r="Y1" s="21">
        <v>2017</v>
      </c>
      <c r="Z1" s="21">
        <f>V1+1</f>
        <v>2018</v>
      </c>
      <c r="AA1" s="21">
        <f t="shared" ref="AA1:AK1" si="0">W1+1</f>
        <v>2018</v>
      </c>
      <c r="AB1" s="21">
        <f t="shared" si="0"/>
        <v>2018</v>
      </c>
      <c r="AC1" s="21">
        <f t="shared" si="0"/>
        <v>2018</v>
      </c>
      <c r="AD1" s="21">
        <f t="shared" si="0"/>
        <v>2019</v>
      </c>
      <c r="AE1" s="21">
        <f t="shared" si="0"/>
        <v>2019</v>
      </c>
      <c r="AF1" s="21">
        <f t="shared" si="0"/>
        <v>2019</v>
      </c>
      <c r="AG1" s="21">
        <f t="shared" si="0"/>
        <v>2019</v>
      </c>
      <c r="AH1" s="21">
        <f t="shared" si="0"/>
        <v>2020</v>
      </c>
      <c r="AI1" s="21">
        <f t="shared" si="0"/>
        <v>2020</v>
      </c>
      <c r="AJ1" s="21">
        <f t="shared" si="0"/>
        <v>2020</v>
      </c>
      <c r="AK1" s="21">
        <f t="shared" si="0"/>
        <v>2020</v>
      </c>
      <c r="AL1" s="21">
        <f t="shared" ref="AL1:BE1" si="1">AH1+1</f>
        <v>2021</v>
      </c>
      <c r="AM1" s="21">
        <f t="shared" si="1"/>
        <v>2021</v>
      </c>
      <c r="AN1" s="21">
        <f t="shared" si="1"/>
        <v>2021</v>
      </c>
      <c r="AO1" s="21">
        <f t="shared" si="1"/>
        <v>2021</v>
      </c>
      <c r="AP1" s="21">
        <f t="shared" si="1"/>
        <v>2022</v>
      </c>
      <c r="AQ1" s="21">
        <f t="shared" si="1"/>
        <v>2022</v>
      </c>
      <c r="AR1" s="21">
        <f t="shared" si="1"/>
        <v>2022</v>
      </c>
      <c r="AS1" s="21">
        <f t="shared" si="1"/>
        <v>2022</v>
      </c>
      <c r="AT1" s="21">
        <f t="shared" si="1"/>
        <v>2023</v>
      </c>
      <c r="AU1" s="21">
        <f t="shared" si="1"/>
        <v>2023</v>
      </c>
      <c r="AV1" s="21">
        <f t="shared" si="1"/>
        <v>2023</v>
      </c>
      <c r="AW1" s="21">
        <f t="shared" si="1"/>
        <v>2023</v>
      </c>
      <c r="AX1" s="21">
        <f t="shared" si="1"/>
        <v>2024</v>
      </c>
      <c r="AY1" s="21">
        <f t="shared" si="1"/>
        <v>2024</v>
      </c>
      <c r="AZ1" s="21">
        <f t="shared" si="1"/>
        <v>2024</v>
      </c>
      <c r="BA1" s="21">
        <f t="shared" si="1"/>
        <v>2024</v>
      </c>
      <c r="BB1" s="21">
        <f t="shared" si="1"/>
        <v>2025</v>
      </c>
      <c r="BC1" s="21">
        <f t="shared" si="1"/>
        <v>2025</v>
      </c>
      <c r="BD1" s="21">
        <f t="shared" si="1"/>
        <v>2025</v>
      </c>
      <c r="BE1" s="21">
        <f t="shared" si="1"/>
        <v>2025</v>
      </c>
      <c r="BF1" s="21">
        <f t="shared" ref="BF1" si="2">BB1+1</f>
        <v>2026</v>
      </c>
      <c r="BG1" s="21">
        <f t="shared" ref="BG1" si="3">BC1+1</f>
        <v>2026</v>
      </c>
      <c r="BH1" s="21">
        <f t="shared" ref="BH1" si="4">BD1+1</f>
        <v>2026</v>
      </c>
      <c r="BI1" s="21">
        <f t="shared" ref="BI1" si="5">BE1+1</f>
        <v>2026</v>
      </c>
      <c r="BJ1" s="21">
        <f t="shared" ref="BJ1" si="6">BF1+1</f>
        <v>2027</v>
      </c>
      <c r="BK1" s="21">
        <f t="shared" ref="BK1" si="7">BG1+1</f>
        <v>2027</v>
      </c>
      <c r="BL1" s="21">
        <f t="shared" ref="BL1" si="8">BH1+1</f>
        <v>2027</v>
      </c>
      <c r="BM1" s="21">
        <f t="shared" ref="BM1" si="9">BI1+1</f>
        <v>2027</v>
      </c>
      <c r="BN1" s="21">
        <f t="shared" ref="BN1" si="10">BJ1+1</f>
        <v>2028</v>
      </c>
      <c r="BO1" s="21">
        <f t="shared" ref="BO1" si="11">BK1+1</f>
        <v>2028</v>
      </c>
      <c r="BP1" s="21">
        <f t="shared" ref="BP1" si="12">BL1+1</f>
        <v>2028</v>
      </c>
      <c r="BQ1" s="21">
        <f t="shared" ref="BQ1" si="13">BM1+1</f>
        <v>2028</v>
      </c>
      <c r="BR1" s="21">
        <f t="shared" ref="BR1" si="14">BN1+1</f>
        <v>2029</v>
      </c>
      <c r="BS1" s="21">
        <f t="shared" ref="BS1" si="15">BO1+1</f>
        <v>2029</v>
      </c>
      <c r="BT1" s="21">
        <f t="shared" ref="BT1" si="16">BP1+1</f>
        <v>2029</v>
      </c>
      <c r="BU1" s="21">
        <f t="shared" ref="BU1" si="17">BQ1+1</f>
        <v>2029</v>
      </c>
      <c r="BV1" s="21">
        <f t="shared" ref="BV1" si="18">BR1+1</f>
        <v>2030</v>
      </c>
      <c r="BW1" s="21">
        <f t="shared" ref="BW1" si="19">BS1+1</f>
        <v>2030</v>
      </c>
      <c r="BX1" s="21">
        <f t="shared" ref="BX1" si="20">BT1+1</f>
        <v>2030</v>
      </c>
      <c r="BY1" s="21">
        <f t="shared" ref="BY1" si="21">BU1+1</f>
        <v>2030</v>
      </c>
    </row>
    <row r="2" spans="1:77" ht="29" x14ac:dyDescent="0.35">
      <c r="A2" s="98" t="s">
        <v>5</v>
      </c>
      <c r="B2" s="99"/>
      <c r="C2" s="99" t="s">
        <v>155</v>
      </c>
      <c r="D2" s="98" t="s">
        <v>349</v>
      </c>
      <c r="E2" s="98" t="s">
        <v>350</v>
      </c>
      <c r="F2" s="98" t="s">
        <v>348</v>
      </c>
      <c r="G2" s="98" t="s">
        <v>9</v>
      </c>
      <c r="H2" s="96" t="s">
        <v>1</v>
      </c>
      <c r="I2" s="96" t="s">
        <v>2</v>
      </c>
      <c r="J2" s="96" t="s">
        <v>3</v>
      </c>
      <c r="K2" s="96" t="s">
        <v>4</v>
      </c>
      <c r="L2" s="99" t="s">
        <v>147</v>
      </c>
      <c r="M2" s="181" t="str">
        <f>Configuration!B1-1&amp;" Score"</f>
        <v>-1 Score</v>
      </c>
      <c r="N2" s="181" t="str">
        <f>Configuration!B1-1&amp;" Justification"</f>
        <v>-1 Justification</v>
      </c>
      <c r="O2" s="181" t="str">
        <f>Configuration!B1&amp;" Score"</f>
        <v xml:space="preserve"> Score</v>
      </c>
      <c r="P2" s="181" t="str">
        <f>Configuration!B1&amp;" Justification"</f>
        <v xml:space="preserve"> Justification</v>
      </c>
      <c r="Q2" s="181" t="str">
        <f>Configuration!B1+1&amp;" Target"</f>
        <v>1 Target</v>
      </c>
      <c r="R2" s="181" t="str">
        <f>Configuration!B1+1&amp;" Action Plan"</f>
        <v>1 Action Plan</v>
      </c>
      <c r="S2" s="181" t="str">
        <f>Configuration!B1&amp;" Target"</f>
        <v xml:space="preserve"> Target</v>
      </c>
      <c r="T2" s="100" t="str">
        <f>T1&amp;" Score"</f>
        <v>2016 Score</v>
      </c>
      <c r="U2" s="100" t="str">
        <f>U1&amp;" Justification"</f>
        <v>2016 Justification</v>
      </c>
      <c r="V2" s="100" t="str">
        <f>V1&amp;" Score"</f>
        <v>2017 Score</v>
      </c>
      <c r="W2" s="100" t="str">
        <f>W1&amp;" Justification"</f>
        <v>2017 Justification</v>
      </c>
      <c r="X2" s="100" t="str">
        <f>X1+1&amp;" Target"</f>
        <v>2018 Target</v>
      </c>
      <c r="Y2" s="100" t="str">
        <f>Y1+1&amp;" Action Plan"</f>
        <v>2018 Action Plan</v>
      </c>
      <c r="Z2" s="100" t="str">
        <f>Z1&amp;" Score"</f>
        <v>2018 Score</v>
      </c>
      <c r="AA2" s="100" t="str">
        <f>AA1&amp;" Justification"</f>
        <v>2018 Justification</v>
      </c>
      <c r="AB2" s="100" t="str">
        <f>AB1+1&amp;" Target"</f>
        <v>2019 Target</v>
      </c>
      <c r="AC2" s="100" t="str">
        <f>AC1+1&amp;" Action Plan"</f>
        <v>2019 Action Plan</v>
      </c>
      <c r="AD2" s="100" t="str">
        <f>AD1&amp;" Score"</f>
        <v>2019 Score</v>
      </c>
      <c r="AE2" s="100" t="str">
        <f>AE1&amp;" Justification"</f>
        <v>2019 Justification</v>
      </c>
      <c r="AF2" s="100" t="str">
        <f>AF1+1&amp;" Target"</f>
        <v>2020 Target</v>
      </c>
      <c r="AG2" s="100" t="str">
        <f>AG1+1&amp;" Action Plan"</f>
        <v>2020 Action Plan</v>
      </c>
      <c r="AH2" s="100" t="str">
        <f>AH1&amp;" Score"</f>
        <v>2020 Score</v>
      </c>
      <c r="AI2" s="100" t="str">
        <f>AI1&amp;" Justification"</f>
        <v>2020 Justification</v>
      </c>
      <c r="AJ2" s="100" t="str">
        <f>AJ1+1&amp;" Target"</f>
        <v>2021 Target</v>
      </c>
      <c r="AK2" s="100" t="str">
        <f>AK1+1&amp;" Action Plan"</f>
        <v>2021 Action Plan</v>
      </c>
      <c r="AL2" s="100" t="str">
        <f>AL1&amp;" Score"</f>
        <v>2021 Score</v>
      </c>
      <c r="AM2" s="100" t="str">
        <f>AM1&amp;" Justification"</f>
        <v>2021 Justification</v>
      </c>
      <c r="AN2" s="100" t="str">
        <f>AN1+1&amp;" Target"</f>
        <v>2022 Target</v>
      </c>
      <c r="AO2" s="100" t="str">
        <f>AO1+1&amp;" Action Plan"</f>
        <v>2022 Action Plan</v>
      </c>
      <c r="AP2" s="100" t="str">
        <f>AP1&amp;" Score"</f>
        <v>2022 Score</v>
      </c>
      <c r="AQ2" s="100" t="str">
        <f>AQ1&amp;" Justification"</f>
        <v>2022 Justification</v>
      </c>
      <c r="AR2" s="100" t="str">
        <f>AR1+1&amp;" Target"</f>
        <v>2023 Target</v>
      </c>
      <c r="AS2" s="100" t="str">
        <f>AS1+1&amp;" Action Plan"</f>
        <v>2023 Action Plan</v>
      </c>
      <c r="AT2" s="100" t="str">
        <f>AT1&amp;" Score"</f>
        <v>2023 Score</v>
      </c>
      <c r="AU2" s="100" t="str">
        <f>AU1&amp;" Justification"</f>
        <v>2023 Justification</v>
      </c>
      <c r="AV2" s="100" t="str">
        <f>AV1+1&amp;" Target"</f>
        <v>2024 Target</v>
      </c>
      <c r="AW2" s="100" t="str">
        <f>AW1+1&amp;" Action Plan"</f>
        <v>2024 Action Plan</v>
      </c>
      <c r="AX2" s="100" t="str">
        <f>AX1&amp;" Score"</f>
        <v>2024 Score</v>
      </c>
      <c r="AY2" s="100" t="str">
        <f>AY1&amp;" Justification"</f>
        <v>2024 Justification</v>
      </c>
      <c r="AZ2" s="100" t="str">
        <f>AZ1+1&amp;" Target"</f>
        <v>2025 Target</v>
      </c>
      <c r="BA2" s="100" t="str">
        <f>BA1+1&amp;" Action Plan"</f>
        <v>2025 Action Plan</v>
      </c>
      <c r="BB2" s="100" t="str">
        <f>BB1&amp;" Score"</f>
        <v>2025 Score</v>
      </c>
      <c r="BC2" s="100" t="str">
        <f>BC1&amp;" Justification"</f>
        <v>2025 Justification</v>
      </c>
      <c r="BD2" s="100" t="str">
        <f>BD1+1&amp;" Target"</f>
        <v>2026 Target</v>
      </c>
      <c r="BE2" s="100" t="str">
        <f>BE1+1&amp;" Action Plan"</f>
        <v>2026 Action Plan</v>
      </c>
      <c r="BF2" s="100" t="str">
        <f>BF1&amp;" Score"</f>
        <v>2026 Score</v>
      </c>
      <c r="BG2" s="100" t="str">
        <f>BG1&amp;" Justification"</f>
        <v>2026 Justification</v>
      </c>
      <c r="BH2" s="100" t="str">
        <f>BH1+1&amp;" Target"</f>
        <v>2027 Target</v>
      </c>
      <c r="BI2" s="100" t="str">
        <f>BI1+1&amp;" Action Plan"</f>
        <v>2027 Action Plan</v>
      </c>
      <c r="BJ2" s="100" t="str">
        <f>BJ1&amp;" Score"</f>
        <v>2027 Score</v>
      </c>
      <c r="BK2" s="100" t="str">
        <f>BK1&amp;" Justification"</f>
        <v>2027 Justification</v>
      </c>
      <c r="BL2" s="100" t="str">
        <f>BL1+1&amp;" Target"</f>
        <v>2028 Target</v>
      </c>
      <c r="BM2" s="100" t="str">
        <f>BM1+1&amp;" Action Plan"</f>
        <v>2028 Action Plan</v>
      </c>
      <c r="BN2" s="100" t="str">
        <f>BN1&amp;" Score"</f>
        <v>2028 Score</v>
      </c>
      <c r="BO2" s="100" t="str">
        <f>BO1&amp;" Justification"</f>
        <v>2028 Justification</v>
      </c>
      <c r="BP2" s="100" t="str">
        <f>BP1+1&amp;" Target"</f>
        <v>2029 Target</v>
      </c>
      <c r="BQ2" s="100" t="str">
        <f>BQ1+1&amp;" Action Plan"</f>
        <v>2029 Action Plan</v>
      </c>
      <c r="BR2" s="100" t="str">
        <f>BR1&amp;" Score"</f>
        <v>2029 Score</v>
      </c>
      <c r="BS2" s="100" t="str">
        <f>BS1&amp;" Justification"</f>
        <v>2029 Justification</v>
      </c>
      <c r="BT2" s="100" t="str">
        <f>BT1+1&amp;" Target"</f>
        <v>2030 Target</v>
      </c>
      <c r="BU2" s="100" t="str">
        <f>BU1+1&amp;" Action Plan"</f>
        <v>2030 Action Plan</v>
      </c>
      <c r="BV2" s="100" t="str">
        <f>BV1&amp;" Score"</f>
        <v>2030 Score</v>
      </c>
      <c r="BW2" s="100" t="str">
        <f>BW1&amp;" Justification"</f>
        <v>2030 Justification</v>
      </c>
      <c r="BX2" s="100" t="str">
        <f>BX1+1&amp;" Target"</f>
        <v>2031 Target</v>
      </c>
      <c r="BY2" s="100" t="str">
        <f>BY1+1&amp;" Action Plan"</f>
        <v>2031 Action Plan</v>
      </c>
    </row>
    <row r="3" spans="1:77" ht="63" customHeight="1" x14ac:dyDescent="0.35">
      <c r="A3" s="2">
        <v>1</v>
      </c>
      <c r="B3" s="4">
        <v>1</v>
      </c>
      <c r="C3" s="163" t="str">
        <f>+Framework!B3</f>
        <v>1. Fiscal Performance</v>
      </c>
      <c r="D3" s="163" t="str">
        <f>+Framework!C3</f>
        <v>A</v>
      </c>
      <c r="E3" s="2" t="str">
        <f t="shared" ref="E3:E71" si="22">MID(C3,1,1)&amp;"."&amp;D3</f>
        <v>1.A</v>
      </c>
      <c r="F3" s="82" t="str">
        <f>+Framework!E3</f>
        <v>Aggregate expenditure out-turn compared to original approved budget</v>
      </c>
      <c r="G3" s="82" t="str">
        <f>+Framework!F3</f>
        <v>Last Financial Year</v>
      </c>
      <c r="H3" s="2" t="str">
        <f>Framework!M3</f>
        <v>Less than 15% deviation (positive or negative)</v>
      </c>
      <c r="I3" s="80" t="str">
        <f>Framework!N3</f>
        <v>Deviation of between 15% and 30% (positive or negative)</v>
      </c>
      <c r="J3" s="80" t="str">
        <f>Framework!O3</f>
        <v>Deviation of between 30% and 45% (positive or negative)</v>
      </c>
      <c r="K3" s="80" t="str">
        <f>Framework!P3</f>
        <v>Deviation of more than 45% (positive or negative)</v>
      </c>
      <c r="L3" s="80" t="str">
        <f>Framework!Q3</f>
        <v>Budget and Accounts (Performance Report, AG Report of AuG Report\)</v>
      </c>
      <c r="M3" s="182" t="e">
        <f t="shared" ref="M3:S18" si="23">HLOOKUP(M$2,Scores,$B3+1,FALSE)</f>
        <v>#N/A</v>
      </c>
      <c r="N3" s="182" t="e">
        <f t="shared" si="23"/>
        <v>#N/A</v>
      </c>
      <c r="O3" s="182" t="e">
        <f t="shared" si="23"/>
        <v>#N/A</v>
      </c>
      <c r="P3" s="182" t="e">
        <f t="shared" si="23"/>
        <v>#N/A</v>
      </c>
      <c r="Q3" s="182" t="e">
        <f t="shared" si="23"/>
        <v>#N/A</v>
      </c>
      <c r="R3" s="182" t="e">
        <f t="shared" si="23"/>
        <v>#N/A</v>
      </c>
      <c r="S3" s="182" t="e">
        <f>HLOOKUP(S$2,Scores,$B3+1,FALSE)</f>
        <v>#N/A</v>
      </c>
      <c r="T3" s="109"/>
      <c r="U3" s="109"/>
      <c r="V3" s="109"/>
      <c r="W3" s="109"/>
      <c r="X3" s="110"/>
      <c r="Y3" s="110"/>
      <c r="Z3" s="110"/>
      <c r="AA3" s="109"/>
      <c r="AB3" s="110"/>
      <c r="AC3" s="109"/>
      <c r="AD3" s="110"/>
      <c r="AE3" s="109"/>
      <c r="AF3" s="110"/>
      <c r="AG3" s="109"/>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row>
    <row r="4" spans="1:77" ht="43.5" x14ac:dyDescent="0.35">
      <c r="A4" s="2">
        <v>2</v>
      </c>
      <c r="B4" s="4">
        <v>2</v>
      </c>
      <c r="C4" s="163" t="str">
        <f>+Framework!B4</f>
        <v>1. Fiscal Performance</v>
      </c>
      <c r="D4" s="163" t="str">
        <f>+Framework!C4</f>
        <v>B</v>
      </c>
      <c r="E4" s="80" t="str">
        <f t="shared" si="22"/>
        <v>1.B</v>
      </c>
      <c r="F4" s="82" t="str">
        <f>+Framework!E4</f>
        <v>Composition of expenditure out-turn compared to original approved budget</v>
      </c>
      <c r="G4" s="82" t="str">
        <f>+Framework!F4</f>
        <v>Last Financial Year</v>
      </c>
      <c r="H4" s="80" t="str">
        <f>Framework!M4</f>
        <v>Less than 15% deviation (positive or negative)</v>
      </c>
      <c r="I4" s="80" t="str">
        <f>Framework!N4</f>
        <v>Deviation of between 15% and 30% (positive or negative)</v>
      </c>
      <c r="J4" s="80" t="str">
        <f>Framework!O4</f>
        <v>Deviation of between 30% and 45% (positive or negative)</v>
      </c>
      <c r="K4" s="80" t="str">
        <f>Framework!P4</f>
        <v>Deviation of more than 45% (positive or negative)</v>
      </c>
      <c r="L4" s="80" t="str">
        <f>Framework!Q4</f>
        <v>Budget and Accounts (Performance Report, AG Report of AuG Report\)</v>
      </c>
      <c r="M4" s="182" t="e">
        <f t="shared" si="23"/>
        <v>#N/A</v>
      </c>
      <c r="N4" s="182" t="e">
        <f t="shared" si="23"/>
        <v>#N/A</v>
      </c>
      <c r="O4" s="182" t="e">
        <f t="shared" si="23"/>
        <v>#N/A</v>
      </c>
      <c r="P4" s="182" t="e">
        <f t="shared" si="23"/>
        <v>#N/A</v>
      </c>
      <c r="Q4" s="182" t="e">
        <f t="shared" si="23"/>
        <v>#N/A</v>
      </c>
      <c r="R4" s="182" t="e">
        <f t="shared" si="23"/>
        <v>#N/A</v>
      </c>
      <c r="S4" s="182" t="e">
        <f t="shared" si="23"/>
        <v>#N/A</v>
      </c>
      <c r="T4" s="109"/>
      <c r="U4" s="109"/>
      <c r="V4" s="109"/>
      <c r="W4" s="109"/>
      <c r="X4" s="110"/>
      <c r="Y4" s="109"/>
      <c r="Z4" s="110"/>
      <c r="AA4" s="109"/>
      <c r="AB4" s="110"/>
      <c r="AC4" s="109"/>
      <c r="AD4" s="110"/>
      <c r="AE4" s="109"/>
      <c r="AF4" s="110"/>
      <c r="AG4" s="109"/>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row>
    <row r="5" spans="1:77" ht="43.5" x14ac:dyDescent="0.35">
      <c r="A5" s="80"/>
      <c r="B5" s="4">
        <v>3</v>
      </c>
      <c r="C5" s="163" t="str">
        <f>+Framework!B5</f>
        <v>1. Fiscal Performance</v>
      </c>
      <c r="D5" s="163" t="str">
        <f>+Framework!C5</f>
        <v>C</v>
      </c>
      <c r="E5" s="80" t="str">
        <f t="shared" si="22"/>
        <v>1.C</v>
      </c>
      <c r="F5" s="82" t="str">
        <f>+Framework!E5</f>
        <v>Recurrent expenditure out-turn compared to original approved budget</v>
      </c>
      <c r="G5" s="82" t="str">
        <f>+Framework!F5</f>
        <v>Last Financial Year</v>
      </c>
      <c r="H5" s="80" t="str">
        <f>Framework!M5</f>
        <v>Less than 15% deviation (positive or negative)</v>
      </c>
      <c r="I5" s="80" t="str">
        <f>Framework!N5</f>
        <v>Deviation of between 15% and 30% (positive or negative)</v>
      </c>
      <c r="J5" s="80" t="str">
        <f>Framework!O5</f>
        <v>Deviation of between 30% and 45% (positive or negative)</v>
      </c>
      <c r="K5" s="80" t="str">
        <f>Framework!P5</f>
        <v>Deviation of more than 45% (positive or negative)</v>
      </c>
      <c r="L5" s="80" t="str">
        <f>Framework!Q5</f>
        <v>Budget and Accounts (Performance Report, AG Report of AuG Report\)</v>
      </c>
      <c r="M5" s="182" t="e">
        <f t="shared" si="23"/>
        <v>#N/A</v>
      </c>
      <c r="N5" s="182" t="e">
        <f t="shared" si="23"/>
        <v>#N/A</v>
      </c>
      <c r="O5" s="182" t="e">
        <f t="shared" si="23"/>
        <v>#N/A</v>
      </c>
      <c r="P5" s="182" t="e">
        <f t="shared" si="23"/>
        <v>#N/A</v>
      </c>
      <c r="Q5" s="182" t="e">
        <f t="shared" si="23"/>
        <v>#N/A</v>
      </c>
      <c r="R5" s="182" t="e">
        <f t="shared" si="23"/>
        <v>#N/A</v>
      </c>
      <c r="S5" s="182" t="e">
        <f t="shared" si="23"/>
        <v>#N/A</v>
      </c>
      <c r="T5" s="109"/>
      <c r="U5" s="143"/>
      <c r="V5" s="109"/>
      <c r="W5" s="143"/>
      <c r="X5" s="110"/>
      <c r="Y5" s="110"/>
      <c r="Z5" s="110"/>
      <c r="AA5" s="109"/>
      <c r="AB5" s="110"/>
      <c r="AC5" s="109"/>
      <c r="AD5" s="110"/>
      <c r="AE5" s="109"/>
      <c r="AF5" s="110"/>
      <c r="AG5" s="109"/>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row>
    <row r="6" spans="1:77" ht="43.5" x14ac:dyDescent="0.35">
      <c r="A6" s="80"/>
      <c r="B6" s="4">
        <v>4</v>
      </c>
      <c r="C6" s="163" t="str">
        <f>+Framework!B6</f>
        <v>1. Fiscal Performance</v>
      </c>
      <c r="D6" s="163" t="str">
        <f>+Framework!C6</f>
        <v>D</v>
      </c>
      <c r="E6" s="80" t="str">
        <f t="shared" si="22"/>
        <v>1.D</v>
      </c>
      <c r="F6" s="82" t="str">
        <f>+Framework!E6</f>
        <v>Capital expenditure out-turn compared to original approved budget</v>
      </c>
      <c r="G6" s="82" t="str">
        <f>+Framework!F6</f>
        <v>Last Financial Year</v>
      </c>
      <c r="H6" s="80" t="str">
        <f>Framework!M6</f>
        <v>Less than 15% deviation (positive or negative)</v>
      </c>
      <c r="I6" s="80" t="str">
        <f>Framework!N6</f>
        <v>Deviation of between 15% and 30% (positive or negative)</v>
      </c>
      <c r="J6" s="80" t="str">
        <f>Framework!O6</f>
        <v>Deviation of between 30% and 45% (positive or negative)</v>
      </c>
      <c r="K6" s="80" t="str">
        <f>Framework!P6</f>
        <v>Deviation of more than 45% (positive or negative)</v>
      </c>
      <c r="L6" s="80" t="str">
        <f>Framework!Q6</f>
        <v>Budget and Accounts (Performance Report, AG Report of AuG Report\)</v>
      </c>
      <c r="M6" s="182" t="e">
        <f t="shared" si="23"/>
        <v>#N/A</v>
      </c>
      <c r="N6" s="182" t="e">
        <f t="shared" si="23"/>
        <v>#N/A</v>
      </c>
      <c r="O6" s="182" t="e">
        <f t="shared" si="23"/>
        <v>#N/A</v>
      </c>
      <c r="P6" s="182" t="e">
        <f t="shared" si="23"/>
        <v>#N/A</v>
      </c>
      <c r="Q6" s="182" t="e">
        <f t="shared" si="23"/>
        <v>#N/A</v>
      </c>
      <c r="R6" s="182" t="e">
        <f t="shared" si="23"/>
        <v>#N/A</v>
      </c>
      <c r="S6" s="182" t="e">
        <f t="shared" si="23"/>
        <v>#N/A</v>
      </c>
      <c r="T6" s="109"/>
      <c r="U6" s="143"/>
      <c r="V6" s="109"/>
      <c r="W6" s="143"/>
      <c r="X6" s="110"/>
      <c r="Y6" s="110"/>
      <c r="Z6" s="110"/>
      <c r="AA6" s="109"/>
      <c r="AB6" s="110"/>
      <c r="AC6" s="109"/>
      <c r="AD6" s="110"/>
      <c r="AE6" s="109"/>
      <c r="AF6" s="110"/>
      <c r="AG6" s="109"/>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row>
    <row r="7" spans="1:77" ht="43.5" x14ac:dyDescent="0.35">
      <c r="A7" s="2">
        <v>3</v>
      </c>
      <c r="B7" s="4">
        <v>5</v>
      </c>
      <c r="C7" s="163" t="str">
        <f>+Framework!B7</f>
        <v>1. Fiscal Performance</v>
      </c>
      <c r="D7" s="163" t="str">
        <f>+Framework!C7</f>
        <v>E</v>
      </c>
      <c r="E7" s="80" t="str">
        <f t="shared" si="22"/>
        <v>1.E</v>
      </c>
      <c r="F7" s="82" t="str">
        <f>+Framework!E7</f>
        <v>Aggregate expenditure out-turn compared to original approved budget - Education Sector</v>
      </c>
      <c r="G7" s="82" t="str">
        <f>+Framework!F7</f>
        <v>Last Financial Year</v>
      </c>
      <c r="H7" s="80" t="str">
        <f>Framework!M7</f>
        <v>Less than 15% deviation (positive or negative)</v>
      </c>
      <c r="I7" s="80" t="str">
        <f>Framework!N7</f>
        <v>Deviation of between 15% and 30% (positive or negative)</v>
      </c>
      <c r="J7" s="80" t="str">
        <f>Framework!O7</f>
        <v>Deviation of between 30% and 45% (positive or negative)</v>
      </c>
      <c r="K7" s="80" t="str">
        <f>Framework!P7</f>
        <v>Deviation of more than 45% (positive or negative)</v>
      </c>
      <c r="L7" s="80" t="str">
        <f>Framework!Q7</f>
        <v>Budget and Accounts (Performance Report, AG Report of AuG Report\)</v>
      </c>
      <c r="M7" s="182" t="e">
        <f t="shared" si="23"/>
        <v>#N/A</v>
      </c>
      <c r="N7" s="182" t="e">
        <f t="shared" si="23"/>
        <v>#N/A</v>
      </c>
      <c r="O7" s="182" t="e">
        <f t="shared" si="23"/>
        <v>#N/A</v>
      </c>
      <c r="P7" s="182" t="e">
        <f t="shared" si="23"/>
        <v>#N/A</v>
      </c>
      <c r="Q7" s="182" t="e">
        <f t="shared" si="23"/>
        <v>#N/A</v>
      </c>
      <c r="R7" s="182" t="e">
        <f t="shared" si="23"/>
        <v>#N/A</v>
      </c>
      <c r="S7" s="182" t="e">
        <f t="shared" si="23"/>
        <v>#N/A</v>
      </c>
      <c r="T7" s="109"/>
      <c r="U7" s="110"/>
      <c r="V7" s="109"/>
      <c r="W7" s="110"/>
      <c r="X7" s="110"/>
      <c r="Y7" s="109"/>
      <c r="Z7" s="110"/>
      <c r="AA7" s="109"/>
      <c r="AB7" s="110"/>
      <c r="AC7" s="109"/>
      <c r="AD7" s="110"/>
      <c r="AE7" s="109"/>
      <c r="AF7" s="110"/>
      <c r="AG7" s="109"/>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row>
    <row r="8" spans="1:77" ht="43.5" x14ac:dyDescent="0.35">
      <c r="A8" s="2">
        <v>4</v>
      </c>
      <c r="B8" s="4">
        <v>6</v>
      </c>
      <c r="C8" s="163" t="str">
        <f>+Framework!B8</f>
        <v>1. Fiscal Performance</v>
      </c>
      <c r="D8" s="163" t="str">
        <f>+Framework!C8</f>
        <v>F</v>
      </c>
      <c r="E8" s="80" t="str">
        <f t="shared" si="22"/>
        <v>1.F</v>
      </c>
      <c r="F8" s="82" t="str">
        <f>+Framework!E8</f>
        <v>Aggregate expenditure out-turn compared to original approved budget - Health Sector</v>
      </c>
      <c r="G8" s="82" t="str">
        <f>+Framework!F8</f>
        <v>Last Financial Year</v>
      </c>
      <c r="H8" s="80" t="str">
        <f>Framework!M8</f>
        <v>Less than 15% deviation (positive or negative)</v>
      </c>
      <c r="I8" s="80" t="str">
        <f>Framework!N8</f>
        <v>Deviation of between 15% and 30% (positive or negative)</v>
      </c>
      <c r="J8" s="80" t="str">
        <f>Framework!O8</f>
        <v>Deviation of between 30% and 45% (positive or negative)</v>
      </c>
      <c r="K8" s="80" t="str">
        <f>Framework!P8</f>
        <v>Deviation of more than 45% (positive or negative)</v>
      </c>
      <c r="L8" s="80" t="str">
        <f>Framework!Q8</f>
        <v>Budget and Accounts (Performance Report, AG Report of AuG Report\)</v>
      </c>
      <c r="M8" s="182" t="e">
        <f t="shared" si="23"/>
        <v>#N/A</v>
      </c>
      <c r="N8" s="182" t="e">
        <f t="shared" si="23"/>
        <v>#N/A</v>
      </c>
      <c r="O8" s="182" t="e">
        <f t="shared" si="23"/>
        <v>#N/A</v>
      </c>
      <c r="P8" s="182" t="e">
        <f t="shared" si="23"/>
        <v>#N/A</v>
      </c>
      <c r="Q8" s="182" t="e">
        <f t="shared" si="23"/>
        <v>#N/A</v>
      </c>
      <c r="R8" s="182" t="e">
        <f t="shared" si="23"/>
        <v>#N/A</v>
      </c>
      <c r="S8" s="182" t="e">
        <f t="shared" si="23"/>
        <v>#N/A</v>
      </c>
      <c r="T8" s="109"/>
      <c r="U8" s="110"/>
      <c r="V8" s="109"/>
      <c r="W8" s="110"/>
      <c r="X8" s="110"/>
      <c r="Y8" s="109"/>
      <c r="Z8" s="110"/>
      <c r="AA8" s="109"/>
      <c r="AB8" s="110"/>
      <c r="AC8" s="109"/>
      <c r="AD8" s="110"/>
      <c r="AE8" s="109"/>
      <c r="AF8" s="110"/>
      <c r="AG8" s="109"/>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row>
    <row r="9" spans="1:77" ht="43.5" x14ac:dyDescent="0.35">
      <c r="A9" s="2">
        <v>5</v>
      </c>
      <c r="B9" s="4">
        <v>7</v>
      </c>
      <c r="C9" s="163" t="str">
        <f>+Framework!B9</f>
        <v>1. Fiscal Performance</v>
      </c>
      <c r="D9" s="163" t="str">
        <f>+Framework!C9</f>
        <v>G</v>
      </c>
      <c r="E9" s="80" t="str">
        <f t="shared" si="22"/>
        <v>1.G</v>
      </c>
      <c r="F9" s="82" t="str">
        <f>+Framework!E9</f>
        <v>Aggregate expenditure out-turn compared to original approved budget - Agriculture sector</v>
      </c>
      <c r="G9" s="82" t="str">
        <f>+Framework!F9</f>
        <v>Last Financial Year</v>
      </c>
      <c r="H9" s="80" t="str">
        <f>Framework!M9</f>
        <v>Less than 15% deviation (positive or negative)</v>
      </c>
      <c r="I9" s="80" t="str">
        <f>Framework!N9</f>
        <v>Deviation of between 15% and 30% (positive or negative)</v>
      </c>
      <c r="J9" s="80" t="str">
        <f>Framework!O9</f>
        <v>Deviation of between 30% and 45% (positive or negative)</v>
      </c>
      <c r="K9" s="80" t="str">
        <f>Framework!P9</f>
        <v>Deviation of more than 45% (positive or negative)</v>
      </c>
      <c r="L9" s="80" t="str">
        <f>Framework!Q9</f>
        <v>Budget and Accounts (Performance Report, AG Report of AuG Report\)</v>
      </c>
      <c r="M9" s="182" t="e">
        <f t="shared" si="23"/>
        <v>#N/A</v>
      </c>
      <c r="N9" s="182" t="e">
        <f t="shared" si="23"/>
        <v>#N/A</v>
      </c>
      <c r="O9" s="182" t="e">
        <f t="shared" si="23"/>
        <v>#N/A</v>
      </c>
      <c r="P9" s="182" t="e">
        <f t="shared" si="23"/>
        <v>#N/A</v>
      </c>
      <c r="Q9" s="182" t="e">
        <f t="shared" si="23"/>
        <v>#N/A</v>
      </c>
      <c r="R9" s="182" t="e">
        <f t="shared" si="23"/>
        <v>#N/A</v>
      </c>
      <c r="S9" s="182" t="e">
        <f t="shared" si="23"/>
        <v>#N/A</v>
      </c>
      <c r="T9" s="110"/>
      <c r="U9" s="109"/>
      <c r="V9" s="110"/>
      <c r="W9" s="111"/>
      <c r="X9" s="110"/>
      <c r="Y9" s="109"/>
      <c r="Z9" s="109"/>
      <c r="AA9" s="109"/>
      <c r="AB9" s="109"/>
      <c r="AC9" s="109"/>
      <c r="AD9" s="109"/>
      <c r="AE9" s="109"/>
      <c r="AF9" s="109"/>
      <c r="AG9" s="109"/>
      <c r="AH9" s="110"/>
      <c r="AI9" s="110"/>
      <c r="AJ9" s="110"/>
      <c r="AK9" s="110"/>
      <c r="AL9" s="109"/>
      <c r="AM9" s="110"/>
      <c r="AN9" s="109"/>
      <c r="AO9" s="110"/>
      <c r="AP9" s="109"/>
      <c r="AQ9" s="110"/>
      <c r="AR9" s="109"/>
      <c r="AS9" s="110"/>
      <c r="AT9" s="109"/>
      <c r="AU9" s="110"/>
      <c r="AV9" s="109"/>
      <c r="AW9" s="110"/>
      <c r="AX9" s="109"/>
      <c r="AY9" s="110"/>
      <c r="AZ9" s="109"/>
      <c r="BA9" s="110"/>
      <c r="BB9" s="109"/>
      <c r="BC9" s="110"/>
      <c r="BD9" s="109"/>
      <c r="BE9" s="110"/>
      <c r="BF9" s="109"/>
      <c r="BG9" s="110"/>
      <c r="BH9" s="109"/>
      <c r="BI9" s="110"/>
      <c r="BJ9" s="109"/>
      <c r="BK9" s="110"/>
      <c r="BL9" s="109"/>
      <c r="BM9" s="110"/>
      <c r="BN9" s="109"/>
      <c r="BO9" s="110"/>
      <c r="BP9" s="109"/>
      <c r="BQ9" s="110"/>
      <c r="BR9" s="109"/>
      <c r="BS9" s="110"/>
      <c r="BT9" s="109"/>
      <c r="BU9" s="110"/>
      <c r="BV9" s="109"/>
      <c r="BW9" s="110"/>
      <c r="BX9" s="109"/>
      <c r="BY9" s="110"/>
    </row>
    <row r="10" spans="1:77" ht="43.5" x14ac:dyDescent="0.35">
      <c r="A10" s="2">
        <v>6</v>
      </c>
      <c r="B10" s="4">
        <v>8</v>
      </c>
      <c r="C10" s="163" t="str">
        <f>+Framework!B10</f>
        <v>1. Fiscal Performance</v>
      </c>
      <c r="D10" s="163" t="str">
        <f>+Framework!C10</f>
        <v>H</v>
      </c>
      <c r="E10" s="80" t="str">
        <f t="shared" si="22"/>
        <v>1.H</v>
      </c>
      <c r="F10" s="82" t="str">
        <f>+Framework!E10</f>
        <v>Aggregate expenditure out-turn compared to original approved budget - Infrastructure Sector</v>
      </c>
      <c r="G10" s="82" t="str">
        <f>+Framework!F10</f>
        <v>Last Financial Year</v>
      </c>
      <c r="H10" s="80" t="str">
        <f>Framework!M10</f>
        <v>Less than 15% deviation (positive or negative)</v>
      </c>
      <c r="I10" s="80" t="str">
        <f>Framework!N10</f>
        <v>Deviation of between 15% and 30% (positive or negative)</v>
      </c>
      <c r="J10" s="80" t="str">
        <f>Framework!O10</f>
        <v>Deviation of between 30% and 45% (positive or negative)</v>
      </c>
      <c r="K10" s="80" t="str">
        <f>Framework!P10</f>
        <v>Deviation of more than 45% (positive or negative)</v>
      </c>
      <c r="L10" s="80" t="str">
        <f>Framework!Q10</f>
        <v>Budget and Accounts (Performance Report, AG Report of AuG Report\)</v>
      </c>
      <c r="M10" s="182" t="e">
        <f t="shared" si="23"/>
        <v>#N/A</v>
      </c>
      <c r="N10" s="182" t="e">
        <f t="shared" si="23"/>
        <v>#N/A</v>
      </c>
      <c r="O10" s="182" t="e">
        <f t="shared" si="23"/>
        <v>#N/A</v>
      </c>
      <c r="P10" s="182" t="e">
        <f t="shared" si="23"/>
        <v>#N/A</v>
      </c>
      <c r="Q10" s="182" t="e">
        <f t="shared" si="23"/>
        <v>#N/A</v>
      </c>
      <c r="R10" s="182" t="e">
        <f t="shared" si="23"/>
        <v>#N/A</v>
      </c>
      <c r="S10" s="182" t="e">
        <f t="shared" si="23"/>
        <v>#N/A</v>
      </c>
      <c r="T10" s="110"/>
      <c r="U10" s="109"/>
      <c r="V10" s="110"/>
      <c r="W10" s="109"/>
      <c r="X10" s="110"/>
      <c r="Y10" s="109"/>
      <c r="Z10" s="109"/>
      <c r="AA10" s="109"/>
      <c r="AB10" s="109"/>
      <c r="AC10" s="109"/>
      <c r="AD10" s="109"/>
      <c r="AE10" s="109"/>
      <c r="AF10" s="109"/>
      <c r="AG10" s="109"/>
      <c r="AH10" s="110"/>
      <c r="AI10" s="110"/>
      <c r="AJ10" s="110"/>
      <c r="AK10" s="110"/>
      <c r="AL10" s="109"/>
      <c r="AM10" s="110"/>
      <c r="AN10" s="109"/>
      <c r="AO10" s="110"/>
      <c r="AP10" s="109"/>
      <c r="AQ10" s="110"/>
      <c r="AR10" s="109"/>
      <c r="AS10" s="110"/>
      <c r="AT10" s="109"/>
      <c r="AU10" s="110"/>
      <c r="AV10" s="109"/>
      <c r="AW10" s="110"/>
      <c r="AX10" s="109"/>
      <c r="AY10" s="110"/>
      <c r="AZ10" s="109"/>
      <c r="BA10" s="110"/>
      <c r="BB10" s="109"/>
      <c r="BC10" s="110"/>
      <c r="BD10" s="109"/>
      <c r="BE10" s="110"/>
      <c r="BF10" s="109"/>
      <c r="BG10" s="110"/>
      <c r="BH10" s="109"/>
      <c r="BI10" s="110"/>
      <c r="BJ10" s="109"/>
      <c r="BK10" s="110"/>
      <c r="BL10" s="109"/>
      <c r="BM10" s="110"/>
      <c r="BN10" s="109"/>
      <c r="BO10" s="110"/>
      <c r="BP10" s="109"/>
      <c r="BQ10" s="110"/>
      <c r="BR10" s="109"/>
      <c r="BS10" s="110"/>
      <c r="BT10" s="109"/>
      <c r="BU10" s="110"/>
      <c r="BV10" s="109"/>
      <c r="BW10" s="110"/>
      <c r="BX10" s="109"/>
      <c r="BY10" s="110"/>
    </row>
    <row r="11" spans="1:77" ht="43.5" x14ac:dyDescent="0.35">
      <c r="A11" s="80"/>
      <c r="B11" s="4">
        <v>9</v>
      </c>
      <c r="C11" s="163" t="str">
        <f>+Framework!B11</f>
        <v>1. Fiscal Performance</v>
      </c>
      <c r="D11" s="163" t="str">
        <f>+Framework!C11</f>
        <v>I</v>
      </c>
      <c r="E11" s="80" t="str">
        <f t="shared" si="22"/>
        <v>1.I</v>
      </c>
      <c r="F11" s="82" t="str">
        <f>+Framework!E11</f>
        <v>Aggregate expenditure out-turn compared to original approved budget – Water Sector</v>
      </c>
      <c r="G11" s="82" t="str">
        <f>+Framework!F11</f>
        <v>Last Financial Year</v>
      </c>
      <c r="H11" s="80" t="str">
        <f>Framework!M11</f>
        <v>Less than 15% deviation (positive or negative)</v>
      </c>
      <c r="I11" s="80" t="str">
        <f>Framework!N11</f>
        <v>Deviation of between 15% and 30% (positive or negative)</v>
      </c>
      <c r="J11" s="80" t="str">
        <f>Framework!O11</f>
        <v>Deviation of between 30% and 45% (positive or negative)</v>
      </c>
      <c r="K11" s="80" t="str">
        <f>Framework!P11</f>
        <v>Deviation of more than 45% (positive or negative)</v>
      </c>
      <c r="L11" s="80" t="str">
        <f>Framework!Q11</f>
        <v>Budget and Accounts (Performance Report, AG Report of AuG Report\)</v>
      </c>
      <c r="M11" s="182" t="e">
        <f t="shared" si="23"/>
        <v>#N/A</v>
      </c>
      <c r="N11" s="182" t="e">
        <f t="shared" si="23"/>
        <v>#N/A</v>
      </c>
      <c r="O11" s="182" t="e">
        <f t="shared" si="23"/>
        <v>#N/A</v>
      </c>
      <c r="P11" s="182" t="e">
        <f t="shared" si="23"/>
        <v>#N/A</v>
      </c>
      <c r="Q11" s="182" t="e">
        <f t="shared" si="23"/>
        <v>#N/A</v>
      </c>
      <c r="R11" s="182" t="e">
        <f t="shared" si="23"/>
        <v>#N/A</v>
      </c>
      <c r="S11" s="182" t="e">
        <f t="shared" si="23"/>
        <v>#N/A</v>
      </c>
      <c r="T11" s="109"/>
      <c r="U11" s="109"/>
      <c r="V11" s="109"/>
      <c r="W11" s="109"/>
      <c r="X11" s="110"/>
      <c r="Y11" s="109"/>
      <c r="Z11" s="109"/>
      <c r="AA11" s="109"/>
      <c r="AB11" s="109"/>
      <c r="AC11" s="109"/>
      <c r="AD11" s="109"/>
      <c r="AE11" s="109"/>
      <c r="AF11" s="109"/>
      <c r="AG11" s="109"/>
      <c r="AH11" s="110"/>
      <c r="AI11" s="110"/>
      <c r="AJ11" s="110"/>
      <c r="AK11" s="110"/>
      <c r="AL11" s="109"/>
      <c r="AM11" s="110"/>
      <c r="AN11" s="109"/>
      <c r="AO11" s="110"/>
      <c r="AP11" s="109"/>
      <c r="AQ11" s="110"/>
      <c r="AR11" s="109"/>
      <c r="AS11" s="110"/>
      <c r="AT11" s="109"/>
      <c r="AU11" s="110"/>
      <c r="AV11" s="109"/>
      <c r="AW11" s="110"/>
      <c r="AX11" s="109"/>
      <c r="AY11" s="110"/>
      <c r="AZ11" s="109"/>
      <c r="BA11" s="110"/>
      <c r="BB11" s="109"/>
      <c r="BC11" s="110"/>
      <c r="BD11" s="109"/>
      <c r="BE11" s="110"/>
      <c r="BF11" s="109"/>
      <c r="BG11" s="110"/>
      <c r="BH11" s="109"/>
      <c r="BI11" s="110"/>
      <c r="BJ11" s="109"/>
      <c r="BK11" s="110"/>
      <c r="BL11" s="109"/>
      <c r="BM11" s="110"/>
      <c r="BN11" s="109"/>
      <c r="BO11" s="110"/>
      <c r="BP11" s="109"/>
      <c r="BQ11" s="110"/>
      <c r="BR11" s="109"/>
      <c r="BS11" s="110"/>
      <c r="BT11" s="109"/>
      <c r="BU11" s="110"/>
      <c r="BV11" s="109"/>
      <c r="BW11" s="110"/>
      <c r="BX11" s="109"/>
      <c r="BY11" s="110"/>
    </row>
    <row r="12" spans="1:77" s="19" customFormat="1" ht="43.5" x14ac:dyDescent="0.35">
      <c r="A12" s="17">
        <v>67</v>
      </c>
      <c r="B12" s="4">
        <v>10</v>
      </c>
      <c r="C12" s="163" t="str">
        <f>+Framework!B12</f>
        <v>1. Fiscal Performance</v>
      </c>
      <c r="D12" s="163" t="str">
        <f>+Framework!C12</f>
        <v>J</v>
      </c>
      <c r="E12" s="80" t="str">
        <f t="shared" si="22"/>
        <v>1.J</v>
      </c>
      <c r="F12" s="82" t="str">
        <f>+Framework!E12</f>
        <v>Aggregate revenue out-turn compared to original approved budget</v>
      </c>
      <c r="G12" s="82" t="str">
        <f>+Framework!F12</f>
        <v>Last Financial Year</v>
      </c>
      <c r="H12" s="80" t="str">
        <f>Framework!M12</f>
        <v>Less than 15% deviation (positive or negative)</v>
      </c>
      <c r="I12" s="80" t="str">
        <f>Framework!N12</f>
        <v>Deviation of between 15% and 30% (positive or negative)</v>
      </c>
      <c r="J12" s="80" t="str">
        <f>Framework!O12</f>
        <v>Deviation of between 30% and 45% (positive or negative)</v>
      </c>
      <c r="K12" s="80" t="str">
        <f>Framework!P12</f>
        <v>Deviation of more than 45% (positive or negative)</v>
      </c>
      <c r="L12" s="80" t="str">
        <f>Framework!Q12</f>
        <v>Budget and Accounts (Performance Report, AG Report of AuG Report\)</v>
      </c>
      <c r="M12" s="182" t="e">
        <f t="shared" si="23"/>
        <v>#N/A</v>
      </c>
      <c r="N12" s="182" t="e">
        <f t="shared" si="23"/>
        <v>#N/A</v>
      </c>
      <c r="O12" s="182" t="e">
        <f t="shared" si="23"/>
        <v>#N/A</v>
      </c>
      <c r="P12" s="182" t="e">
        <f t="shared" si="23"/>
        <v>#N/A</v>
      </c>
      <c r="Q12" s="182" t="e">
        <f t="shared" si="23"/>
        <v>#N/A</v>
      </c>
      <c r="R12" s="182" t="e">
        <f t="shared" si="23"/>
        <v>#N/A</v>
      </c>
      <c r="S12" s="182" t="e">
        <f t="shared" si="23"/>
        <v>#N/A</v>
      </c>
      <c r="T12" s="109"/>
      <c r="U12" s="109"/>
      <c r="V12" s="111"/>
      <c r="W12" s="109"/>
      <c r="X12" s="110"/>
      <c r="Y12" s="109"/>
      <c r="Z12" s="109"/>
      <c r="AA12" s="109"/>
      <c r="AB12" s="109"/>
      <c r="AC12" s="109"/>
      <c r="AD12" s="109"/>
      <c r="AE12" s="109"/>
      <c r="AF12" s="109"/>
      <c r="AG12" s="109"/>
      <c r="AH12" s="110"/>
      <c r="AI12" s="110"/>
      <c r="AJ12" s="110"/>
      <c r="AK12" s="110"/>
      <c r="AL12" s="109"/>
      <c r="AM12" s="110"/>
      <c r="AN12" s="109"/>
      <c r="AO12" s="110"/>
      <c r="AP12" s="109"/>
      <c r="AQ12" s="110"/>
      <c r="AR12" s="109"/>
      <c r="AS12" s="110"/>
      <c r="AT12" s="109"/>
      <c r="AU12" s="110"/>
      <c r="AV12" s="109"/>
      <c r="AW12" s="110"/>
      <c r="AX12" s="109"/>
      <c r="AY12" s="110"/>
      <c r="AZ12" s="109"/>
      <c r="BA12" s="110"/>
      <c r="BB12" s="109"/>
      <c r="BC12" s="110"/>
      <c r="BD12" s="109"/>
      <c r="BE12" s="110"/>
      <c r="BF12" s="109"/>
      <c r="BG12" s="110"/>
      <c r="BH12" s="109"/>
      <c r="BI12" s="110"/>
      <c r="BJ12" s="109"/>
      <c r="BK12" s="110"/>
      <c r="BL12" s="109"/>
      <c r="BM12" s="110"/>
      <c r="BN12" s="109"/>
      <c r="BO12" s="110"/>
      <c r="BP12" s="109"/>
      <c r="BQ12" s="110"/>
      <c r="BR12" s="109"/>
      <c r="BS12" s="110"/>
      <c r="BT12" s="109"/>
      <c r="BU12" s="110"/>
      <c r="BV12" s="109"/>
      <c r="BW12" s="110"/>
      <c r="BX12" s="109"/>
      <c r="BY12" s="110"/>
    </row>
    <row r="13" spans="1:77" s="19" customFormat="1" ht="43.5" x14ac:dyDescent="0.35">
      <c r="A13" s="82"/>
      <c r="B13" s="4">
        <v>11</v>
      </c>
      <c r="C13" s="163" t="str">
        <f>+Framework!B13</f>
        <v>1. Fiscal Performance</v>
      </c>
      <c r="D13" s="163" t="str">
        <f>+Framework!C13</f>
        <v>K</v>
      </c>
      <c r="E13" s="80" t="str">
        <f t="shared" si="22"/>
        <v>1.K</v>
      </c>
      <c r="F13" s="82" t="str">
        <f>+Framework!E13</f>
        <v>Composition of revenue out-turn compared to original approved budget</v>
      </c>
      <c r="G13" s="82" t="str">
        <f>+Framework!F13</f>
        <v>Last Financial Year</v>
      </c>
      <c r="H13" s="80" t="str">
        <f>Framework!M13</f>
        <v>Less than 15% deviation (positive or negative)</v>
      </c>
      <c r="I13" s="80" t="str">
        <f>Framework!N13</f>
        <v>Deviation of between 15% and 30% (positive or negative)</v>
      </c>
      <c r="J13" s="80" t="str">
        <f>Framework!O13</f>
        <v>Deviation of between 30% and 45% (positive or negative)</v>
      </c>
      <c r="K13" s="80" t="str">
        <f>Framework!P13</f>
        <v>Deviation of more than 45% (positive or negative)</v>
      </c>
      <c r="L13" s="80" t="str">
        <f>Framework!Q13</f>
        <v>Budget and Accounts (Performance Report, AG Report of AuG Report\)</v>
      </c>
      <c r="M13" s="182" t="e">
        <f t="shared" si="23"/>
        <v>#N/A</v>
      </c>
      <c r="N13" s="182" t="e">
        <f t="shared" si="23"/>
        <v>#N/A</v>
      </c>
      <c r="O13" s="182" t="e">
        <f t="shared" si="23"/>
        <v>#N/A</v>
      </c>
      <c r="P13" s="182" t="e">
        <f t="shared" si="23"/>
        <v>#N/A</v>
      </c>
      <c r="Q13" s="182" t="e">
        <f t="shared" si="23"/>
        <v>#N/A</v>
      </c>
      <c r="R13" s="182" t="e">
        <f t="shared" si="23"/>
        <v>#N/A</v>
      </c>
      <c r="S13" s="182" t="e">
        <f t="shared" si="23"/>
        <v>#N/A</v>
      </c>
      <c r="T13" s="109"/>
      <c r="U13" s="158"/>
      <c r="V13" s="109"/>
      <c r="W13" s="158"/>
      <c r="X13" s="110"/>
      <c r="Y13" s="109"/>
      <c r="Z13" s="109"/>
      <c r="AA13" s="109"/>
      <c r="AB13" s="109"/>
      <c r="AC13" s="109"/>
      <c r="AD13" s="109"/>
      <c r="AE13" s="109"/>
      <c r="AF13" s="109"/>
      <c r="AG13" s="109"/>
      <c r="AH13" s="110"/>
      <c r="AI13" s="110"/>
      <c r="AJ13" s="110"/>
      <c r="AK13" s="110"/>
      <c r="AL13" s="109"/>
      <c r="AM13" s="110"/>
      <c r="AN13" s="109"/>
      <c r="AO13" s="110"/>
      <c r="AP13" s="109"/>
      <c r="AQ13" s="110"/>
      <c r="AR13" s="109"/>
      <c r="AS13" s="110"/>
      <c r="AT13" s="109"/>
      <c r="AU13" s="110"/>
      <c r="AV13" s="109"/>
      <c r="AW13" s="110"/>
      <c r="AX13" s="109"/>
      <c r="AY13" s="110"/>
      <c r="AZ13" s="109"/>
      <c r="BA13" s="110"/>
      <c r="BB13" s="109"/>
      <c r="BC13" s="110"/>
      <c r="BD13" s="109"/>
      <c r="BE13" s="110"/>
      <c r="BF13" s="109"/>
      <c r="BG13" s="110"/>
      <c r="BH13" s="109"/>
      <c r="BI13" s="110"/>
      <c r="BJ13" s="109"/>
      <c r="BK13" s="110"/>
      <c r="BL13" s="109"/>
      <c r="BM13" s="110"/>
      <c r="BN13" s="109"/>
      <c r="BO13" s="110"/>
      <c r="BP13" s="109"/>
      <c r="BQ13" s="110"/>
      <c r="BR13" s="109"/>
      <c r="BS13" s="110"/>
      <c r="BT13" s="109"/>
      <c r="BU13" s="110"/>
      <c r="BV13" s="109"/>
      <c r="BW13" s="110"/>
      <c r="BX13" s="109"/>
      <c r="BY13" s="110"/>
    </row>
    <row r="14" spans="1:77" s="19" customFormat="1" ht="43.5" x14ac:dyDescent="0.35">
      <c r="A14" s="17">
        <v>7</v>
      </c>
      <c r="B14" s="4">
        <v>12</v>
      </c>
      <c r="C14" s="163" t="str">
        <f>+Framework!B14</f>
        <v>1. Fiscal Performance</v>
      </c>
      <c r="D14" s="163" t="str">
        <f>+Framework!C14</f>
        <v>L</v>
      </c>
      <c r="E14" s="80" t="str">
        <f t="shared" si="22"/>
        <v>1.L</v>
      </c>
      <c r="F14" s="82" t="str">
        <f>+Framework!E14</f>
        <v>Federal Account Revenue out-turn compared to original approved budget</v>
      </c>
      <c r="G14" s="82" t="str">
        <f>+Framework!F14</f>
        <v>Last Financial Year</v>
      </c>
      <c r="H14" s="80" t="str">
        <f>Framework!M14</f>
        <v>Less than 15% deviation (positive or negative)</v>
      </c>
      <c r="I14" s="80" t="str">
        <f>Framework!N14</f>
        <v>Deviation of between 15% and 30% (positive or negative)</v>
      </c>
      <c r="J14" s="80" t="str">
        <f>Framework!O14</f>
        <v>Deviation of between 30% and 45% (positive or negative)</v>
      </c>
      <c r="K14" s="80" t="str">
        <f>Framework!P14</f>
        <v>Deviation of more than 45% (positive or negative)</v>
      </c>
      <c r="L14" s="80" t="str">
        <f>Framework!Q14</f>
        <v>Budget and Accounts (Performance Report, AG Report of AuG Report\)</v>
      </c>
      <c r="M14" s="182" t="e">
        <f t="shared" si="23"/>
        <v>#N/A</v>
      </c>
      <c r="N14" s="182" t="e">
        <f t="shared" si="23"/>
        <v>#N/A</v>
      </c>
      <c r="O14" s="182" t="e">
        <f t="shared" si="23"/>
        <v>#N/A</v>
      </c>
      <c r="P14" s="182" t="e">
        <f t="shared" si="23"/>
        <v>#N/A</v>
      </c>
      <c r="Q14" s="182" t="e">
        <f t="shared" si="23"/>
        <v>#N/A</v>
      </c>
      <c r="R14" s="182" t="e">
        <f t="shared" si="23"/>
        <v>#N/A</v>
      </c>
      <c r="S14" s="182" t="e">
        <f t="shared" si="23"/>
        <v>#N/A</v>
      </c>
      <c r="T14" s="109"/>
      <c r="U14" s="109"/>
      <c r="V14" s="109"/>
      <c r="W14" s="109"/>
      <c r="X14" s="110"/>
      <c r="Y14" s="109"/>
      <c r="Z14" s="109"/>
      <c r="AA14" s="109"/>
      <c r="AB14" s="109"/>
      <c r="AC14" s="109"/>
      <c r="AD14" s="109"/>
      <c r="AE14" s="109"/>
      <c r="AF14" s="109"/>
      <c r="AG14" s="109"/>
      <c r="AH14" s="110"/>
      <c r="AI14" s="110"/>
      <c r="AJ14" s="110"/>
      <c r="AK14" s="110"/>
      <c r="AL14" s="109"/>
      <c r="AM14" s="110"/>
      <c r="AN14" s="109"/>
      <c r="AO14" s="110"/>
      <c r="AP14" s="109"/>
      <c r="AQ14" s="110"/>
      <c r="AR14" s="109"/>
      <c r="AS14" s="110"/>
      <c r="AT14" s="109"/>
      <c r="AU14" s="110"/>
      <c r="AV14" s="109"/>
      <c r="AW14" s="110"/>
      <c r="AX14" s="109"/>
      <c r="AY14" s="110"/>
      <c r="AZ14" s="109"/>
      <c r="BA14" s="110"/>
      <c r="BB14" s="109"/>
      <c r="BC14" s="110"/>
      <c r="BD14" s="109"/>
      <c r="BE14" s="110"/>
      <c r="BF14" s="109"/>
      <c r="BG14" s="110"/>
      <c r="BH14" s="109"/>
      <c r="BI14" s="110"/>
      <c r="BJ14" s="109"/>
      <c r="BK14" s="110"/>
      <c r="BL14" s="109"/>
      <c r="BM14" s="110"/>
      <c r="BN14" s="109"/>
      <c r="BO14" s="110"/>
      <c r="BP14" s="109"/>
      <c r="BQ14" s="110"/>
      <c r="BR14" s="109"/>
      <c r="BS14" s="110"/>
      <c r="BT14" s="109"/>
      <c r="BU14" s="110"/>
      <c r="BV14" s="109"/>
      <c r="BW14" s="110"/>
      <c r="BX14" s="109"/>
      <c r="BY14" s="110"/>
    </row>
    <row r="15" spans="1:77" s="19" customFormat="1" ht="43.5" x14ac:dyDescent="0.35">
      <c r="A15" s="17">
        <v>8</v>
      </c>
      <c r="B15" s="4">
        <v>13</v>
      </c>
      <c r="C15" s="163" t="str">
        <f>+Framework!B15</f>
        <v>1. Fiscal Performance</v>
      </c>
      <c r="D15" s="163" t="str">
        <f>+Framework!C15</f>
        <v>M</v>
      </c>
      <c r="E15" s="80" t="str">
        <f t="shared" si="22"/>
        <v>1.M</v>
      </c>
      <c r="F15" s="82" t="str">
        <f>+Framework!E15</f>
        <v>IGR out-turn compared to original approved budget</v>
      </c>
      <c r="G15" s="82" t="str">
        <f>+Framework!F15</f>
        <v>Last Financial Year</v>
      </c>
      <c r="H15" s="80" t="str">
        <f>Framework!M15</f>
        <v>Less than 15% deviation (positive or negative)</v>
      </c>
      <c r="I15" s="80" t="str">
        <f>Framework!N15</f>
        <v>Deviation of between 15% and 30% (positive or negative)</v>
      </c>
      <c r="J15" s="80" t="str">
        <f>Framework!O15</f>
        <v>Deviation of between 30% and 45% (positive or negative)</v>
      </c>
      <c r="K15" s="80" t="str">
        <f>Framework!P15</f>
        <v>Deviation of more than 45% (positive or negative)</v>
      </c>
      <c r="L15" s="80" t="str">
        <f>Framework!Q15</f>
        <v>Budget and Accounts (Performance Report, AG Report of AuG Report\)</v>
      </c>
      <c r="M15" s="182" t="e">
        <f t="shared" si="23"/>
        <v>#N/A</v>
      </c>
      <c r="N15" s="182" t="e">
        <f t="shared" si="23"/>
        <v>#N/A</v>
      </c>
      <c r="O15" s="182" t="e">
        <f t="shared" si="23"/>
        <v>#N/A</v>
      </c>
      <c r="P15" s="182" t="e">
        <f t="shared" si="23"/>
        <v>#N/A</v>
      </c>
      <c r="Q15" s="182" t="e">
        <f t="shared" si="23"/>
        <v>#N/A</v>
      </c>
      <c r="R15" s="182" t="e">
        <f t="shared" si="23"/>
        <v>#N/A</v>
      </c>
      <c r="S15" s="182" t="e">
        <f t="shared" si="23"/>
        <v>#N/A</v>
      </c>
      <c r="T15" s="109"/>
      <c r="U15" s="109"/>
      <c r="V15" s="109"/>
      <c r="W15" s="109"/>
      <c r="X15" s="110"/>
      <c r="Y15" s="109"/>
      <c r="Z15" s="109"/>
      <c r="AA15" s="109"/>
      <c r="AB15" s="109"/>
      <c r="AC15" s="109"/>
      <c r="AD15" s="109"/>
      <c r="AE15" s="109"/>
      <c r="AF15" s="109"/>
      <c r="AG15" s="109"/>
      <c r="AH15" s="110"/>
      <c r="AI15" s="110"/>
      <c r="AJ15" s="110"/>
      <c r="AK15" s="110"/>
      <c r="AL15" s="109"/>
      <c r="AM15" s="110"/>
      <c r="AN15" s="109"/>
      <c r="AO15" s="110"/>
      <c r="AP15" s="109"/>
      <c r="AQ15" s="110"/>
      <c r="AR15" s="109"/>
      <c r="AS15" s="110"/>
      <c r="AT15" s="109"/>
      <c r="AU15" s="110"/>
      <c r="AV15" s="109"/>
      <c r="AW15" s="110"/>
      <c r="AX15" s="109"/>
      <c r="AY15" s="110"/>
      <c r="AZ15" s="109"/>
      <c r="BA15" s="110"/>
      <c r="BB15" s="109"/>
      <c r="BC15" s="110"/>
      <c r="BD15" s="109"/>
      <c r="BE15" s="110"/>
      <c r="BF15" s="109"/>
      <c r="BG15" s="110"/>
      <c r="BH15" s="109"/>
      <c r="BI15" s="110"/>
      <c r="BJ15" s="109"/>
      <c r="BK15" s="110"/>
      <c r="BL15" s="109"/>
      <c r="BM15" s="110"/>
      <c r="BN15" s="109"/>
      <c r="BO15" s="110"/>
      <c r="BP15" s="109"/>
      <c r="BQ15" s="110"/>
      <c r="BR15" s="109"/>
      <c r="BS15" s="110"/>
      <c r="BT15" s="109"/>
      <c r="BU15" s="110"/>
      <c r="BV15" s="109"/>
      <c r="BW15" s="110"/>
      <c r="BX15" s="109"/>
      <c r="BY15" s="110"/>
    </row>
    <row r="16" spans="1:77" s="19" customFormat="1" ht="43.5" x14ac:dyDescent="0.35">
      <c r="A16" s="17">
        <v>9</v>
      </c>
      <c r="B16" s="4">
        <v>14</v>
      </c>
      <c r="C16" s="163" t="str">
        <f>+Framework!B16</f>
        <v>1. Fiscal Performance</v>
      </c>
      <c r="D16" s="163" t="str">
        <f>+Framework!C16</f>
        <v>N</v>
      </c>
      <c r="E16" s="80" t="str">
        <f t="shared" si="22"/>
        <v>1.N</v>
      </c>
      <c r="F16" s="82" t="str">
        <f>+Framework!E16</f>
        <v>Capital Receipts out-turn compared to original approved budget</v>
      </c>
      <c r="G16" s="82" t="str">
        <f>+Framework!F16</f>
        <v>Last Financial Year</v>
      </c>
      <c r="H16" s="80" t="str">
        <f>Framework!M16</f>
        <v>Less than 15% deviation (positive or negative)</v>
      </c>
      <c r="I16" s="80" t="str">
        <f>Framework!N16</f>
        <v>Deviation of between 15% and 30% (positive or negative)</v>
      </c>
      <c r="J16" s="80" t="str">
        <f>Framework!O16</f>
        <v>Deviation of between 30% and 45% (positive or negative)</v>
      </c>
      <c r="K16" s="80" t="str">
        <f>Framework!P16</f>
        <v>Deviation of more than 45% (positive or negative)</v>
      </c>
      <c r="L16" s="80" t="str">
        <f>Framework!Q16</f>
        <v>Budget and Accounts (Performance Report, AG Report of AuG Report\)</v>
      </c>
      <c r="M16" s="182" t="e">
        <f t="shared" si="23"/>
        <v>#N/A</v>
      </c>
      <c r="N16" s="182" t="e">
        <f t="shared" si="23"/>
        <v>#N/A</v>
      </c>
      <c r="O16" s="182" t="e">
        <f t="shared" si="23"/>
        <v>#N/A</v>
      </c>
      <c r="P16" s="182" t="e">
        <f t="shared" si="23"/>
        <v>#N/A</v>
      </c>
      <c r="Q16" s="182" t="e">
        <f t="shared" si="23"/>
        <v>#N/A</v>
      </c>
      <c r="R16" s="182" t="e">
        <f t="shared" si="23"/>
        <v>#N/A</v>
      </c>
      <c r="S16" s="182" t="e">
        <f t="shared" si="23"/>
        <v>#N/A</v>
      </c>
      <c r="T16" s="109"/>
      <c r="U16" s="109"/>
      <c r="V16" s="109"/>
      <c r="W16" s="109"/>
      <c r="X16" s="110"/>
      <c r="Y16" s="109"/>
      <c r="Z16" s="109"/>
      <c r="AA16" s="109"/>
      <c r="AB16" s="109"/>
      <c r="AC16" s="109"/>
      <c r="AD16" s="109"/>
      <c r="AE16" s="109"/>
      <c r="AF16" s="109"/>
      <c r="AG16" s="109"/>
      <c r="AH16" s="110"/>
      <c r="AI16" s="110"/>
      <c r="AJ16" s="110"/>
      <c r="AK16" s="110"/>
      <c r="AL16" s="109"/>
      <c r="AM16" s="110"/>
      <c r="AN16" s="109"/>
      <c r="AO16" s="110"/>
      <c r="AP16" s="109"/>
      <c r="AQ16" s="110"/>
      <c r="AR16" s="109"/>
      <c r="AS16" s="110"/>
      <c r="AT16" s="109"/>
      <c r="AU16" s="110"/>
      <c r="AV16" s="109"/>
      <c r="AW16" s="110"/>
      <c r="AX16" s="109"/>
      <c r="AY16" s="110"/>
      <c r="AZ16" s="109"/>
      <c r="BA16" s="110"/>
      <c r="BB16" s="109"/>
      <c r="BC16" s="110"/>
      <c r="BD16" s="109"/>
      <c r="BE16" s="110"/>
      <c r="BF16" s="109"/>
      <c r="BG16" s="110"/>
      <c r="BH16" s="109"/>
      <c r="BI16" s="110"/>
      <c r="BJ16" s="109"/>
      <c r="BK16" s="110"/>
      <c r="BL16" s="109"/>
      <c r="BM16" s="110"/>
      <c r="BN16" s="109"/>
      <c r="BO16" s="110"/>
      <c r="BP16" s="109"/>
      <c r="BQ16" s="110"/>
      <c r="BR16" s="109"/>
      <c r="BS16" s="110"/>
      <c r="BT16" s="109"/>
      <c r="BU16" s="110"/>
      <c r="BV16" s="109"/>
      <c r="BW16" s="110"/>
      <c r="BX16" s="109"/>
      <c r="BY16" s="110"/>
    </row>
    <row r="17" spans="1:77" s="19" customFormat="1" ht="29" x14ac:dyDescent="0.35">
      <c r="A17" s="17">
        <v>43</v>
      </c>
      <c r="B17" s="4">
        <v>15</v>
      </c>
      <c r="C17" s="163" t="str">
        <f>+Framework!B17</f>
        <v>1. Fiscal Performance</v>
      </c>
      <c r="D17" s="163" t="str">
        <f>+Framework!C17</f>
        <v>O</v>
      </c>
      <c r="E17" s="80" t="str">
        <f t="shared" si="22"/>
        <v>1.O</v>
      </c>
      <c r="F17" s="82" t="str">
        <f>+Framework!E17</f>
        <v>Proportion of Recurrent Expenditure funded by IGR</v>
      </c>
      <c r="G17" s="82" t="str">
        <f>+Framework!F17</f>
        <v>Last Financial Year</v>
      </c>
      <c r="H17" s="80" t="str">
        <f>Framework!M17</f>
        <v>More than 60%</v>
      </c>
      <c r="I17" s="80" t="str">
        <f>Framework!N17</f>
        <v>Between 40% and 60%</v>
      </c>
      <c r="J17" s="80" t="str">
        <f>Framework!O17</f>
        <v>Between 20% and 40%</v>
      </c>
      <c r="K17" s="80" t="str">
        <f>Framework!P17</f>
        <v>Less than 20%</v>
      </c>
      <c r="L17" s="80" t="str">
        <f>Framework!Q17</f>
        <v>Budget and Accounts (Performance Report, AG Report of AuG Report\)</v>
      </c>
      <c r="M17" s="182" t="e">
        <f t="shared" ref="M17:S32" si="24">HLOOKUP(M$2,Scores,$B17+1,FALSE)</f>
        <v>#N/A</v>
      </c>
      <c r="N17" s="182" t="e">
        <f t="shared" si="24"/>
        <v>#N/A</v>
      </c>
      <c r="O17" s="182" t="e">
        <f t="shared" si="24"/>
        <v>#N/A</v>
      </c>
      <c r="P17" s="182" t="e">
        <f t="shared" si="24"/>
        <v>#N/A</v>
      </c>
      <c r="Q17" s="182" t="e">
        <f t="shared" si="24"/>
        <v>#N/A</v>
      </c>
      <c r="R17" s="182" t="e">
        <f t="shared" si="24"/>
        <v>#N/A</v>
      </c>
      <c r="S17" s="182" t="e">
        <f t="shared" si="23"/>
        <v>#N/A</v>
      </c>
      <c r="T17" s="109"/>
      <c r="U17" s="158"/>
      <c r="V17" s="109"/>
      <c r="W17" s="158"/>
      <c r="X17" s="110"/>
      <c r="Y17" s="109"/>
      <c r="Z17" s="109"/>
      <c r="AA17" s="109"/>
      <c r="AB17" s="109"/>
      <c r="AC17" s="109"/>
      <c r="AD17" s="109"/>
      <c r="AE17" s="109"/>
      <c r="AF17" s="109"/>
      <c r="AG17" s="109"/>
      <c r="AH17" s="110"/>
      <c r="AI17" s="110"/>
      <c r="AJ17" s="110"/>
      <c r="AK17" s="110"/>
      <c r="AL17" s="109"/>
      <c r="AM17" s="110"/>
      <c r="AN17" s="109"/>
      <c r="AO17" s="110"/>
      <c r="AP17" s="109"/>
      <c r="AQ17" s="110"/>
      <c r="AR17" s="109"/>
      <c r="AS17" s="110"/>
      <c r="AT17" s="109"/>
      <c r="AU17" s="110"/>
      <c r="AV17" s="109"/>
      <c r="AW17" s="110"/>
      <c r="AX17" s="109"/>
      <c r="AY17" s="110"/>
      <c r="AZ17" s="109"/>
      <c r="BA17" s="110"/>
      <c r="BB17" s="109"/>
      <c r="BC17" s="110"/>
      <c r="BD17" s="109"/>
      <c r="BE17" s="110"/>
      <c r="BF17" s="109"/>
      <c r="BG17" s="110"/>
      <c r="BH17" s="109"/>
      <c r="BI17" s="110"/>
      <c r="BJ17" s="109"/>
      <c r="BK17" s="110"/>
      <c r="BL17" s="109"/>
      <c r="BM17" s="110"/>
      <c r="BN17" s="109"/>
      <c r="BO17" s="110"/>
      <c r="BP17" s="109"/>
      <c r="BQ17" s="110"/>
      <c r="BR17" s="109"/>
      <c r="BS17" s="110"/>
      <c r="BT17" s="109"/>
      <c r="BU17" s="110"/>
      <c r="BV17" s="109"/>
      <c r="BW17" s="110"/>
      <c r="BX17" s="109"/>
      <c r="BY17" s="110"/>
    </row>
    <row r="18" spans="1:77" s="19" customFormat="1" ht="29" x14ac:dyDescent="0.35">
      <c r="A18" s="17">
        <v>44</v>
      </c>
      <c r="B18" s="4">
        <v>16</v>
      </c>
      <c r="C18" s="163" t="str">
        <f>+Framework!B18</f>
        <v>1. Fiscal Performance</v>
      </c>
      <c r="D18" s="163" t="str">
        <f>+Framework!C18</f>
        <v>P</v>
      </c>
      <c r="E18" s="80" t="str">
        <f t="shared" si="22"/>
        <v>1.P</v>
      </c>
      <c r="F18" s="82" t="str">
        <f>+Framework!E18</f>
        <v>Proportion of Recurrent Expenditure funded by IGR and VAT</v>
      </c>
      <c r="G18" s="82" t="str">
        <f>+Framework!F18</f>
        <v>Last Financial Year</v>
      </c>
      <c r="H18" s="80" t="str">
        <f>Framework!M18</f>
        <v>More than 80%</v>
      </c>
      <c r="I18" s="80" t="str">
        <f>Framework!N18</f>
        <v>Between 60% and 80%</v>
      </c>
      <c r="J18" s="80" t="str">
        <f>Framework!O18</f>
        <v>Between 40% and 60%</v>
      </c>
      <c r="K18" s="80" t="str">
        <f>Framework!P18</f>
        <v>Less than 40%</v>
      </c>
      <c r="L18" s="80" t="str">
        <f>Framework!Q18</f>
        <v>Budget and Accounts (Performance Report, AG Report of AuG Report\)</v>
      </c>
      <c r="M18" s="182" t="e">
        <f t="shared" si="24"/>
        <v>#N/A</v>
      </c>
      <c r="N18" s="182" t="e">
        <f t="shared" si="24"/>
        <v>#N/A</v>
      </c>
      <c r="O18" s="182" t="e">
        <f t="shared" si="24"/>
        <v>#N/A</v>
      </c>
      <c r="P18" s="182" t="e">
        <f t="shared" si="24"/>
        <v>#N/A</v>
      </c>
      <c r="Q18" s="182" t="e">
        <f t="shared" si="24"/>
        <v>#N/A</v>
      </c>
      <c r="R18" s="182" t="e">
        <f t="shared" si="24"/>
        <v>#N/A</v>
      </c>
      <c r="S18" s="182" t="e">
        <f t="shared" si="23"/>
        <v>#N/A</v>
      </c>
      <c r="T18" s="109"/>
      <c r="U18" s="158"/>
      <c r="V18" s="109"/>
      <c r="W18" s="158"/>
      <c r="X18" s="110"/>
      <c r="Y18" s="109"/>
      <c r="Z18" s="109"/>
      <c r="AA18" s="109"/>
      <c r="AB18" s="109"/>
      <c r="AC18" s="109"/>
      <c r="AD18" s="109"/>
      <c r="AE18" s="109"/>
      <c r="AF18" s="109"/>
      <c r="AG18" s="109"/>
      <c r="AH18" s="110"/>
      <c r="AI18" s="110"/>
      <c r="AJ18" s="110"/>
      <c r="AK18" s="110"/>
      <c r="AL18" s="109"/>
      <c r="AM18" s="110"/>
      <c r="AN18" s="109"/>
      <c r="AO18" s="110"/>
      <c r="AP18" s="109"/>
      <c r="AQ18" s="110"/>
      <c r="AR18" s="109"/>
      <c r="AS18" s="110"/>
      <c r="AT18" s="109"/>
      <c r="AU18" s="110"/>
      <c r="AV18" s="109"/>
      <c r="AW18" s="110"/>
      <c r="AX18" s="109"/>
      <c r="AY18" s="110"/>
      <c r="AZ18" s="109"/>
      <c r="BA18" s="110"/>
      <c r="BB18" s="109"/>
      <c r="BC18" s="110"/>
      <c r="BD18" s="109"/>
      <c r="BE18" s="110"/>
      <c r="BF18" s="109"/>
      <c r="BG18" s="110"/>
      <c r="BH18" s="109"/>
      <c r="BI18" s="110"/>
      <c r="BJ18" s="109"/>
      <c r="BK18" s="110"/>
      <c r="BL18" s="109"/>
      <c r="BM18" s="110"/>
      <c r="BN18" s="109"/>
      <c r="BO18" s="110"/>
      <c r="BP18" s="109"/>
      <c r="BQ18" s="110"/>
      <c r="BR18" s="109"/>
      <c r="BS18" s="110"/>
      <c r="BT18" s="109"/>
      <c r="BU18" s="110"/>
      <c r="BV18" s="109"/>
      <c r="BW18" s="110"/>
      <c r="BX18" s="109"/>
      <c r="BY18" s="110"/>
    </row>
    <row r="19" spans="1:77" s="19" customFormat="1" ht="29" x14ac:dyDescent="0.35">
      <c r="A19" s="17">
        <v>45</v>
      </c>
      <c r="B19" s="4">
        <v>17</v>
      </c>
      <c r="C19" s="163" t="str">
        <f>+Framework!B19</f>
        <v>1. Fiscal Performance</v>
      </c>
      <c r="D19" s="163" t="str">
        <f>+Framework!C19</f>
        <v>Q</v>
      </c>
      <c r="E19" s="80" t="str">
        <f t="shared" si="22"/>
        <v>1.Q</v>
      </c>
      <c r="F19" s="82" t="str">
        <f>+Framework!E19</f>
        <v>Capital Expenditure Ratio</v>
      </c>
      <c r="G19" s="82" t="str">
        <f>+Framework!F19</f>
        <v>Last Financial Year</v>
      </c>
      <c r="H19" s="80" t="str">
        <f>Framework!M19</f>
        <v>More than 60%</v>
      </c>
      <c r="I19" s="80" t="str">
        <f>Framework!N19</f>
        <v>Between 40% and 60%</v>
      </c>
      <c r="J19" s="80" t="str">
        <f>Framework!O19</f>
        <v>Between 20% and 40%</v>
      </c>
      <c r="K19" s="80" t="str">
        <f>Framework!P19</f>
        <v>Less than 20%</v>
      </c>
      <c r="L19" s="80" t="str">
        <f>Framework!Q19</f>
        <v>Budget and Accounts (Performance Report, AG Report of AuG Report\)</v>
      </c>
      <c r="M19" s="182" t="e">
        <f t="shared" si="24"/>
        <v>#N/A</v>
      </c>
      <c r="N19" s="182" t="e">
        <f t="shared" si="24"/>
        <v>#N/A</v>
      </c>
      <c r="O19" s="182" t="e">
        <f t="shared" si="24"/>
        <v>#N/A</v>
      </c>
      <c r="P19" s="182" t="e">
        <f t="shared" si="24"/>
        <v>#N/A</v>
      </c>
      <c r="Q19" s="182" t="e">
        <f t="shared" si="24"/>
        <v>#N/A</v>
      </c>
      <c r="R19" s="182" t="e">
        <f t="shared" si="24"/>
        <v>#N/A</v>
      </c>
      <c r="S19" s="182" t="e">
        <f t="shared" si="24"/>
        <v>#N/A</v>
      </c>
      <c r="T19" s="109"/>
      <c r="U19" s="109"/>
      <c r="V19" s="109"/>
      <c r="W19" s="109"/>
      <c r="X19" s="110"/>
      <c r="Y19" s="109"/>
      <c r="Z19" s="109"/>
      <c r="AA19" s="110"/>
      <c r="AB19" s="109"/>
      <c r="AC19" s="109"/>
      <c r="AD19" s="109"/>
      <c r="AE19" s="109"/>
      <c r="AF19" s="109"/>
      <c r="AG19" s="109"/>
      <c r="AH19" s="110"/>
      <c r="AI19" s="110"/>
      <c r="AJ19" s="110"/>
      <c r="AK19" s="110"/>
      <c r="AL19" s="109"/>
      <c r="AM19" s="110"/>
      <c r="AN19" s="109"/>
      <c r="AO19" s="110"/>
      <c r="AP19" s="109"/>
      <c r="AQ19" s="110"/>
      <c r="AR19" s="109"/>
      <c r="AS19" s="110"/>
      <c r="AT19" s="109"/>
      <c r="AU19" s="110"/>
      <c r="AV19" s="109"/>
      <c r="AW19" s="110"/>
      <c r="AX19" s="109"/>
      <c r="AY19" s="110"/>
      <c r="AZ19" s="109"/>
      <c r="BA19" s="110"/>
      <c r="BB19" s="109"/>
      <c r="BC19" s="110"/>
      <c r="BD19" s="109"/>
      <c r="BE19" s="110"/>
      <c r="BF19" s="109"/>
      <c r="BG19" s="110"/>
      <c r="BH19" s="109"/>
      <c r="BI19" s="110"/>
      <c r="BJ19" s="109"/>
      <c r="BK19" s="110"/>
      <c r="BL19" s="109"/>
      <c r="BM19" s="110"/>
      <c r="BN19" s="109"/>
      <c r="BO19" s="110"/>
      <c r="BP19" s="109"/>
      <c r="BQ19" s="110"/>
      <c r="BR19" s="109"/>
      <c r="BS19" s="110"/>
      <c r="BT19" s="109"/>
      <c r="BU19" s="110"/>
      <c r="BV19" s="109"/>
      <c r="BW19" s="110"/>
      <c r="BX19" s="109"/>
      <c r="BY19" s="110"/>
    </row>
    <row r="20" spans="1:77" s="19" customFormat="1" ht="48" customHeight="1" x14ac:dyDescent="0.35">
      <c r="A20" s="17">
        <v>46</v>
      </c>
      <c r="B20" s="4">
        <v>18</v>
      </c>
      <c r="C20" s="163" t="str">
        <f>+Framework!B20</f>
        <v>1. Fiscal Performance</v>
      </c>
      <c r="D20" s="163" t="str">
        <f>+Framework!C20</f>
        <v>R</v>
      </c>
      <c r="E20" s="80" t="str">
        <f t="shared" si="22"/>
        <v>1.R</v>
      </c>
      <c r="F20" s="82" t="str">
        <f>+Framework!E20</f>
        <v>Personnel Expenditure Ratio</v>
      </c>
      <c r="G20" s="82" t="str">
        <f>+Framework!F20</f>
        <v>Last Financial Year</v>
      </c>
      <c r="H20" s="80" t="str">
        <f>Framework!M20</f>
        <v>Less than 30% of total expenditure</v>
      </c>
      <c r="I20" s="80" t="str">
        <f>Framework!N20</f>
        <v>Between 30% and 40%</v>
      </c>
      <c r="J20" s="80" t="str">
        <f>Framework!O20</f>
        <v>Between 40% and 50%</v>
      </c>
      <c r="K20" s="80" t="str">
        <f>Framework!P20</f>
        <v>more than 50% of total expenditure</v>
      </c>
      <c r="L20" s="80" t="str">
        <f>Framework!Q20</f>
        <v>Budget and Accounts (Performance Report, AG Report of AuG Report\)</v>
      </c>
      <c r="M20" s="182" t="e">
        <f t="shared" si="24"/>
        <v>#N/A</v>
      </c>
      <c r="N20" s="182" t="e">
        <f t="shared" si="24"/>
        <v>#N/A</v>
      </c>
      <c r="O20" s="182" t="e">
        <f t="shared" si="24"/>
        <v>#N/A</v>
      </c>
      <c r="P20" s="182" t="e">
        <f t="shared" si="24"/>
        <v>#N/A</v>
      </c>
      <c r="Q20" s="182" t="e">
        <f t="shared" si="24"/>
        <v>#N/A</v>
      </c>
      <c r="R20" s="182" t="e">
        <f t="shared" si="24"/>
        <v>#N/A</v>
      </c>
      <c r="S20" s="182" t="e">
        <f t="shared" si="24"/>
        <v>#N/A</v>
      </c>
      <c r="T20" s="109"/>
      <c r="U20" s="158"/>
      <c r="V20" s="109"/>
      <c r="W20" s="158"/>
      <c r="X20" s="110"/>
      <c r="Y20" s="109"/>
      <c r="Z20" s="109"/>
      <c r="AA20" s="110"/>
      <c r="AB20" s="109"/>
      <c r="AC20" s="109"/>
      <c r="AD20" s="109"/>
      <c r="AE20" s="109"/>
      <c r="AF20" s="109"/>
      <c r="AG20" s="109"/>
      <c r="AH20" s="110"/>
      <c r="AI20" s="110"/>
      <c r="AJ20" s="110"/>
      <c r="AK20" s="110"/>
      <c r="AL20" s="109"/>
      <c r="AM20" s="110"/>
      <c r="AN20" s="109"/>
      <c r="AO20" s="110"/>
      <c r="AP20" s="109"/>
      <c r="AQ20" s="110"/>
      <c r="AR20" s="109"/>
      <c r="AS20" s="110"/>
      <c r="AT20" s="109"/>
      <c r="AU20" s="110"/>
      <c r="AV20" s="109"/>
      <c r="AW20" s="110"/>
      <c r="AX20" s="109"/>
      <c r="AY20" s="110"/>
      <c r="AZ20" s="109"/>
      <c r="BA20" s="110"/>
      <c r="BB20" s="109"/>
      <c r="BC20" s="110"/>
      <c r="BD20" s="109"/>
      <c r="BE20" s="110"/>
      <c r="BF20" s="109"/>
      <c r="BG20" s="110"/>
      <c r="BH20" s="109"/>
      <c r="BI20" s="110"/>
      <c r="BJ20" s="109"/>
      <c r="BK20" s="110"/>
      <c r="BL20" s="109"/>
      <c r="BM20" s="110"/>
      <c r="BN20" s="109"/>
      <c r="BO20" s="110"/>
      <c r="BP20" s="109"/>
      <c r="BQ20" s="110"/>
      <c r="BR20" s="109"/>
      <c r="BS20" s="110"/>
      <c r="BT20" s="109"/>
      <c r="BU20" s="110"/>
      <c r="BV20" s="109"/>
      <c r="BW20" s="110"/>
      <c r="BX20" s="109"/>
      <c r="BY20" s="110"/>
    </row>
    <row r="21" spans="1:77" s="19" customFormat="1" ht="29" x14ac:dyDescent="0.35">
      <c r="A21" s="17">
        <v>47</v>
      </c>
      <c r="B21" s="4">
        <v>19</v>
      </c>
      <c r="C21" s="163" t="str">
        <f>+Framework!B21</f>
        <v>1. Fiscal Performance</v>
      </c>
      <c r="D21" s="163" t="str">
        <f>+Framework!C21</f>
        <v>S</v>
      </c>
      <c r="E21" s="80" t="str">
        <f t="shared" si="22"/>
        <v>1.S</v>
      </c>
      <c r="F21" s="82" t="str">
        <f>+Framework!E21</f>
        <v>Overheard Expenditure Ratio</v>
      </c>
      <c r="G21" s="82" t="str">
        <f>+Framework!F21</f>
        <v>Last Financial Year</v>
      </c>
      <c r="H21" s="80" t="str">
        <f>Framework!M21</f>
        <v>Less than 20% of total expenditure</v>
      </c>
      <c r="I21" s="80" t="str">
        <f>Framework!N21</f>
        <v>Between 20% and 30%</v>
      </c>
      <c r="J21" s="80" t="str">
        <f>Framework!O21</f>
        <v>Between 30% and 40%</v>
      </c>
      <c r="K21" s="80" t="str">
        <f>Framework!P21</f>
        <v>More than 40%</v>
      </c>
      <c r="L21" s="80" t="str">
        <f>Framework!Q21</f>
        <v>Budget and Accounts (Performance Report, AG Report of AuG Report\)</v>
      </c>
      <c r="M21" s="182" t="e">
        <f t="shared" si="24"/>
        <v>#N/A</v>
      </c>
      <c r="N21" s="182" t="e">
        <f t="shared" si="24"/>
        <v>#N/A</v>
      </c>
      <c r="O21" s="182" t="e">
        <f t="shared" si="24"/>
        <v>#N/A</v>
      </c>
      <c r="P21" s="182" t="e">
        <f t="shared" si="24"/>
        <v>#N/A</v>
      </c>
      <c r="Q21" s="182" t="e">
        <f t="shared" si="24"/>
        <v>#N/A</v>
      </c>
      <c r="R21" s="182" t="e">
        <f t="shared" si="24"/>
        <v>#N/A</v>
      </c>
      <c r="S21" s="182" t="e">
        <f t="shared" si="24"/>
        <v>#N/A</v>
      </c>
      <c r="T21" s="109"/>
      <c r="U21" s="109"/>
      <c r="V21" s="109"/>
      <c r="W21" s="109"/>
      <c r="X21" s="109"/>
      <c r="Y21" s="109"/>
      <c r="Z21" s="109"/>
      <c r="AA21" s="110"/>
      <c r="AB21" s="109"/>
      <c r="AC21" s="109"/>
      <c r="AD21" s="109"/>
      <c r="AE21" s="109"/>
      <c r="AF21" s="109"/>
      <c r="AG21" s="109"/>
      <c r="AH21" s="110"/>
      <c r="AI21" s="110"/>
      <c r="AJ21" s="110"/>
      <c r="AK21" s="110"/>
      <c r="AL21" s="109"/>
      <c r="AM21" s="110"/>
      <c r="AN21" s="109"/>
      <c r="AO21" s="110"/>
      <c r="AP21" s="109"/>
      <c r="AQ21" s="110"/>
      <c r="AR21" s="109"/>
      <c r="AS21" s="110"/>
      <c r="AT21" s="109"/>
      <c r="AU21" s="110"/>
      <c r="AV21" s="109"/>
      <c r="AW21" s="110"/>
      <c r="AX21" s="109"/>
      <c r="AY21" s="110"/>
      <c r="AZ21" s="109"/>
      <c r="BA21" s="110"/>
      <c r="BB21" s="109"/>
      <c r="BC21" s="110"/>
      <c r="BD21" s="109"/>
      <c r="BE21" s="110"/>
      <c r="BF21" s="109"/>
      <c r="BG21" s="110"/>
      <c r="BH21" s="109"/>
      <c r="BI21" s="110"/>
      <c r="BJ21" s="109"/>
      <c r="BK21" s="110"/>
      <c r="BL21" s="109"/>
      <c r="BM21" s="110"/>
      <c r="BN21" s="109"/>
      <c r="BO21" s="110"/>
      <c r="BP21" s="109"/>
      <c r="BQ21" s="110"/>
      <c r="BR21" s="109"/>
      <c r="BS21" s="110"/>
      <c r="BT21" s="109"/>
      <c r="BU21" s="110"/>
      <c r="BV21" s="109"/>
      <c r="BW21" s="110"/>
      <c r="BX21" s="109"/>
      <c r="BY21" s="110"/>
    </row>
    <row r="22" spans="1:77" s="19" customFormat="1" ht="72.5" x14ac:dyDescent="0.35">
      <c r="A22" s="17">
        <v>64</v>
      </c>
      <c r="B22" s="4">
        <v>20</v>
      </c>
      <c r="C22" s="163" t="str">
        <f>+Framework!B22</f>
        <v>1. Fiscal Performance</v>
      </c>
      <c r="D22" s="163" t="str">
        <f>+Framework!C22</f>
        <v>T</v>
      </c>
      <c r="E22" s="80" t="str">
        <f t="shared" si="22"/>
        <v>1.T</v>
      </c>
      <c r="F22" s="82" t="str">
        <f>+Framework!E22</f>
        <v>Real IGR Growth</v>
      </c>
      <c r="G22" s="82" t="str">
        <f>+Framework!F22</f>
        <v>Last Financial Year</v>
      </c>
      <c r="H22" s="80" t="str">
        <f>Framework!M22</f>
        <v>IGR grew by 10% more than the average national inflation rate</v>
      </c>
      <c r="I22" s="80" t="str">
        <f>Framework!N22</f>
        <v>IGR grew by between 0% and 10% more than the average national inflation rate</v>
      </c>
      <c r="J22" s="80" t="str">
        <f>Framework!O22</f>
        <v>IGR declined by between 0% and 10% compared to the average national inflation rate</v>
      </c>
      <c r="K22" s="80" t="str">
        <f>Framework!P22</f>
        <v>IGR declined by more than 10% compared to the average national inflation rate</v>
      </c>
      <c r="L22" s="80" t="str">
        <f>Framework!Q22</f>
        <v>Budget and Accounts (Performance Report, AG Report of AuG Report\), IMF WEO</v>
      </c>
      <c r="M22" s="182" t="e">
        <f t="shared" si="24"/>
        <v>#N/A</v>
      </c>
      <c r="N22" s="182" t="e">
        <f t="shared" si="24"/>
        <v>#N/A</v>
      </c>
      <c r="O22" s="182" t="e">
        <f t="shared" si="24"/>
        <v>#N/A</v>
      </c>
      <c r="P22" s="182" t="e">
        <f t="shared" si="24"/>
        <v>#N/A</v>
      </c>
      <c r="Q22" s="182" t="e">
        <f t="shared" si="24"/>
        <v>#N/A</v>
      </c>
      <c r="R22" s="182" t="e">
        <f t="shared" si="24"/>
        <v>#N/A</v>
      </c>
      <c r="S22" s="182" t="e">
        <f t="shared" si="24"/>
        <v>#N/A</v>
      </c>
      <c r="T22" s="109"/>
      <c r="U22" s="109"/>
      <c r="V22" s="109"/>
      <c r="W22" s="109"/>
      <c r="X22" s="109"/>
      <c r="Y22" s="109"/>
      <c r="Z22" s="109"/>
      <c r="AA22" s="159"/>
      <c r="AB22" s="109"/>
      <c r="AC22" s="109"/>
      <c r="AD22" s="109"/>
      <c r="AE22" s="109"/>
      <c r="AF22" s="109"/>
      <c r="AG22" s="109"/>
      <c r="AH22" s="110"/>
      <c r="AI22" s="110"/>
      <c r="AJ22" s="110"/>
      <c r="AK22" s="110"/>
      <c r="AL22" s="109"/>
      <c r="AM22" s="110"/>
      <c r="AN22" s="109"/>
      <c r="AO22" s="110"/>
      <c r="AP22" s="109"/>
      <c r="AQ22" s="110"/>
      <c r="AR22" s="109"/>
      <c r="AS22" s="110"/>
      <c r="AT22" s="109"/>
      <c r="AU22" s="110"/>
      <c r="AV22" s="109"/>
      <c r="AW22" s="110"/>
      <c r="AX22" s="109"/>
      <c r="AY22" s="110"/>
      <c r="AZ22" s="109"/>
      <c r="BA22" s="110"/>
      <c r="BB22" s="109"/>
      <c r="BC22" s="110"/>
      <c r="BD22" s="109"/>
      <c r="BE22" s="110"/>
      <c r="BF22" s="109"/>
      <c r="BG22" s="110"/>
      <c r="BH22" s="109"/>
      <c r="BI22" s="110"/>
      <c r="BJ22" s="109"/>
      <c r="BK22" s="110"/>
      <c r="BL22" s="109"/>
      <c r="BM22" s="110"/>
      <c r="BN22" s="109"/>
      <c r="BO22" s="110"/>
      <c r="BP22" s="109"/>
      <c r="BQ22" s="110"/>
      <c r="BR22" s="109"/>
      <c r="BS22" s="110"/>
      <c r="BT22" s="109"/>
      <c r="BU22" s="110"/>
      <c r="BV22" s="109"/>
      <c r="BW22" s="110"/>
      <c r="BX22" s="109"/>
      <c r="BY22" s="110"/>
    </row>
    <row r="23" spans="1:77" s="19" customFormat="1" ht="222.75" customHeight="1" x14ac:dyDescent="0.35">
      <c r="A23" s="17">
        <v>24</v>
      </c>
      <c r="B23" s="4">
        <v>21</v>
      </c>
      <c r="C23" s="163" t="str">
        <f>+Framework!B23</f>
        <v>2. Budget Preparatinon</v>
      </c>
      <c r="D23" s="163" t="str">
        <f>+Framework!C23</f>
        <v>A</v>
      </c>
      <c r="E23" s="17" t="str">
        <f t="shared" si="22"/>
        <v>2.A</v>
      </c>
      <c r="F23" s="82" t="str">
        <f>+Framework!E23</f>
        <v>Existence of and adherence to a fixed budget calendar</v>
      </c>
      <c r="G23" s="82" t="str">
        <f>+Framework!F23</f>
        <v>Latest Approved Budget</v>
      </c>
      <c r="H23" s="80" t="str">
        <f>Framework!M23</f>
        <v>A clear annual budget calendar exists, is generally adhered to, and allows MDAs enough time (at least six weeks from receipt of the budget circular) to meaningfully complete their detailed estimates on time</v>
      </c>
      <c r="I23" s="80" t="str">
        <f>Framework!N23</f>
        <v>A clear annual budget calendar exists, but some delay were experienced in its implementation. The calendar allows MDAs reasonable time (at least four weeks from receipt of the budget circular) so that most of them are able to meaningfully complete their detailed estimates on time.</v>
      </c>
      <c r="J23" s="80" t="str">
        <f>Framework!O23</f>
        <v>An annual budget calendar exists, but is rudimentary and substantial delays may often be experienced in its implementation, and allows MDAs little time to complete detailed estimates (less than four weeks in total)</v>
      </c>
      <c r="K23" s="80" t="str">
        <f>Framework!P23</f>
        <v>A budget calendar is not prepared OR it is generally not adhered</v>
      </c>
      <c r="L23" s="80" t="str">
        <f>Framework!Q23</f>
        <v>Budget Calendar (in manual or stand alone)</v>
      </c>
      <c r="M23" s="182" t="e">
        <f t="shared" si="24"/>
        <v>#N/A</v>
      </c>
      <c r="N23" s="182" t="e">
        <f t="shared" si="24"/>
        <v>#N/A</v>
      </c>
      <c r="O23" s="182" t="e">
        <f t="shared" si="24"/>
        <v>#N/A</v>
      </c>
      <c r="P23" s="182" t="e">
        <f t="shared" si="24"/>
        <v>#N/A</v>
      </c>
      <c r="Q23" s="182" t="e">
        <f t="shared" si="24"/>
        <v>#N/A</v>
      </c>
      <c r="R23" s="182" t="e">
        <f t="shared" si="24"/>
        <v>#N/A</v>
      </c>
      <c r="S23" s="182" t="e">
        <f t="shared" si="24"/>
        <v>#N/A</v>
      </c>
      <c r="T23" s="110"/>
      <c r="U23" s="109"/>
      <c r="V23" s="110"/>
      <c r="W23" s="109"/>
      <c r="X23" s="110"/>
      <c r="Y23" s="109"/>
      <c r="Z23" s="110"/>
      <c r="AA23" s="109"/>
      <c r="AB23" s="110"/>
      <c r="AC23" s="109"/>
      <c r="AD23" s="110"/>
      <c r="AE23" s="109"/>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row>
    <row r="24" spans="1:77" s="19" customFormat="1" ht="239.15" customHeight="1" x14ac:dyDescent="0.35">
      <c r="A24" s="17">
        <v>27</v>
      </c>
      <c r="B24" s="4">
        <v>22</v>
      </c>
      <c r="C24" s="163" t="str">
        <f>+Framework!B24</f>
        <v>2. Budget Preparatinon</v>
      </c>
      <c r="D24" s="163" t="str">
        <f>+Framework!C24</f>
        <v>B</v>
      </c>
      <c r="E24" s="17" t="str">
        <f t="shared" si="22"/>
        <v>2.B</v>
      </c>
      <c r="F24" s="82" t="str">
        <f>+Framework!E24</f>
        <v>Multi-year fiscal forecasts and functional allocations</v>
      </c>
      <c r="G24" s="82" t="str">
        <f>+Framework!F24</f>
        <v>Latest Approved Budget</v>
      </c>
      <c r="H24" s="80" t="str">
        <f>Framework!M24</f>
        <v xml:space="preserve">Three year estimates for Revenue and Expenditure by Main Economic Classifications (Fiscal Framework) and Functional / Administrative allocations (Budget Framework) are produced and the annual budget is consistent (BCC and Budget Speech) with the first year of the Multi-Year estimates </v>
      </c>
      <c r="I24" s="80" t="str">
        <f>Framework!N24</f>
        <v xml:space="preserve">Three year estimates for Revenue and Expenditure by Main Economic Classifications (Fiscal Framework) are produced and the annual budget is consistent (BCC and Budget Speech) with the first year of the Multi-Year estimates </v>
      </c>
      <c r="J24" s="80" t="str">
        <f>Framework!O24</f>
        <v>Three year estimates for Revenue and Expenditure by Main Economic Classifications (Fiscal Framework)  are produced</v>
      </c>
      <c r="K24" s="80" t="str">
        <f>Framework!P24</f>
        <v>No forward estimates are produced</v>
      </c>
      <c r="L24" s="80" t="str">
        <f>Framework!Q24</f>
        <v>EFU-FSP-BPS document of other budget documentation</v>
      </c>
      <c r="M24" s="182" t="e">
        <f t="shared" si="24"/>
        <v>#N/A</v>
      </c>
      <c r="N24" s="182" t="e">
        <f t="shared" si="24"/>
        <v>#N/A</v>
      </c>
      <c r="O24" s="182" t="e">
        <f t="shared" si="24"/>
        <v>#N/A</v>
      </c>
      <c r="P24" s="182" t="e">
        <f t="shared" si="24"/>
        <v>#N/A</v>
      </c>
      <c r="Q24" s="182" t="e">
        <f t="shared" si="24"/>
        <v>#N/A</v>
      </c>
      <c r="R24" s="182" t="e">
        <f t="shared" si="24"/>
        <v>#N/A</v>
      </c>
      <c r="S24" s="182" t="e">
        <f t="shared" si="24"/>
        <v>#N/A</v>
      </c>
      <c r="T24" s="110"/>
      <c r="U24" s="109"/>
      <c r="V24" s="110"/>
      <c r="W24" s="109"/>
      <c r="X24" s="110"/>
      <c r="Y24" s="109"/>
      <c r="Z24" s="110"/>
      <c r="AA24" s="109"/>
      <c r="AB24" s="110"/>
      <c r="AC24" s="109"/>
      <c r="AD24" s="110"/>
      <c r="AE24" s="109"/>
      <c r="AF24" s="110"/>
      <c r="AG24" s="109"/>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row>
    <row r="25" spans="1:77" s="19" customFormat="1" ht="194.9" customHeight="1" x14ac:dyDescent="0.35">
      <c r="A25" s="17">
        <v>29</v>
      </c>
      <c r="B25" s="4">
        <v>23</v>
      </c>
      <c r="C25" s="163" t="str">
        <f>+Framework!B25</f>
        <v>2. Budget Preparatinon</v>
      </c>
      <c r="D25" s="163" t="str">
        <f>+Framework!C25</f>
        <v>C</v>
      </c>
      <c r="E25" s="17" t="str">
        <f t="shared" si="22"/>
        <v>2.C</v>
      </c>
      <c r="F25" s="82" t="str">
        <f>+Framework!E25</f>
        <v>Existence of costed sector strategies</v>
      </c>
      <c r="G25" s="82" t="str">
        <f>+Framework!F25</f>
        <v>Latest Approved Budget</v>
      </c>
      <c r="H25" s="80" t="str">
        <f>Framework!M25</f>
        <v>Strategies for sectors representing at least 75% of primary expenditure exist with full costing of recurrent and investment expenditure, broadly consistent with fiscal forecasts</v>
      </c>
      <c r="I25" s="80" t="str">
        <f>Framework!N25</f>
        <v>Statements of sector strategies exist and are fully costed, broadly consistent with fiscal forecasts, for sectors representing 25-75% of primary expenditure</v>
      </c>
      <c r="J25" s="80" t="str">
        <f>Framework!O25</f>
        <v>Statements of sector strategies exist for several major sectors but are only substantially costed for sectors representing up to 25% of primary expenditure OR costed strategies cover more sectors but are inconsistent with aggregate fiscal forecasts</v>
      </c>
      <c r="K25" s="80" t="str">
        <f>Framework!P25</f>
        <v>Sector strategies may have been prepared for some sectors</v>
      </c>
      <c r="L25" s="80" t="str">
        <f>Framework!Q25</f>
        <v>Sector Strategy Documents and Costings Documents / Spreadsheets</v>
      </c>
      <c r="M25" s="182" t="e">
        <f t="shared" si="24"/>
        <v>#N/A</v>
      </c>
      <c r="N25" s="182" t="e">
        <f t="shared" si="24"/>
        <v>#N/A</v>
      </c>
      <c r="O25" s="182" t="e">
        <f t="shared" si="24"/>
        <v>#N/A</v>
      </c>
      <c r="P25" s="182" t="e">
        <f t="shared" si="24"/>
        <v>#N/A</v>
      </c>
      <c r="Q25" s="182" t="e">
        <f t="shared" si="24"/>
        <v>#N/A</v>
      </c>
      <c r="R25" s="182" t="e">
        <f t="shared" si="24"/>
        <v>#N/A</v>
      </c>
      <c r="S25" s="182" t="e">
        <f t="shared" si="24"/>
        <v>#N/A</v>
      </c>
      <c r="T25" s="110"/>
      <c r="U25" s="111"/>
      <c r="V25" s="110"/>
      <c r="W25" s="111"/>
      <c r="X25" s="110"/>
      <c r="Y25" s="111"/>
      <c r="Z25" s="110"/>
      <c r="AA25" s="111"/>
      <c r="AB25" s="110"/>
      <c r="AC25" s="111"/>
      <c r="AD25" s="110"/>
      <c r="AE25" s="111"/>
      <c r="AF25" s="110"/>
      <c r="AG25" s="112"/>
      <c r="AH25" s="110"/>
      <c r="AI25" s="112"/>
      <c r="AJ25" s="110"/>
      <c r="AK25" s="112"/>
      <c r="AL25" s="110"/>
      <c r="AM25" s="112"/>
      <c r="AN25" s="110"/>
      <c r="AO25" s="112"/>
      <c r="AP25" s="110"/>
      <c r="AQ25" s="112"/>
      <c r="AR25" s="110"/>
      <c r="AS25" s="112"/>
      <c r="AT25" s="110"/>
      <c r="AU25" s="112"/>
      <c r="AV25" s="110"/>
      <c r="AW25" s="112"/>
      <c r="AX25" s="110"/>
      <c r="AY25" s="112"/>
      <c r="AZ25" s="110"/>
      <c r="BA25" s="112"/>
      <c r="BB25" s="110"/>
      <c r="BC25" s="112"/>
      <c r="BD25" s="110"/>
      <c r="BE25" s="112"/>
      <c r="BF25" s="110"/>
      <c r="BG25" s="112"/>
      <c r="BH25" s="110"/>
      <c r="BI25" s="112"/>
      <c r="BJ25" s="110"/>
      <c r="BK25" s="112"/>
      <c r="BL25" s="110"/>
      <c r="BM25" s="112"/>
      <c r="BN25" s="110"/>
      <c r="BO25" s="112"/>
      <c r="BP25" s="110"/>
      <c r="BQ25" s="112"/>
      <c r="BR25" s="110"/>
      <c r="BS25" s="112"/>
      <c r="BT25" s="110"/>
      <c r="BU25" s="112"/>
      <c r="BV25" s="110"/>
      <c r="BW25" s="112"/>
      <c r="BX25" s="110"/>
      <c r="BY25" s="112"/>
    </row>
    <row r="26" spans="1:77" s="19" customFormat="1" ht="159.5" x14ac:dyDescent="0.35">
      <c r="A26" s="17"/>
      <c r="B26" s="4">
        <v>24</v>
      </c>
      <c r="C26" s="163" t="str">
        <f>+Framework!B26</f>
        <v>2. Budget Preparatinon</v>
      </c>
      <c r="D26" s="163" t="str">
        <f>+Framework!C26</f>
        <v>D</v>
      </c>
      <c r="E26" s="17" t="str">
        <f t="shared" si="22"/>
        <v>2.D</v>
      </c>
      <c r="F26" s="82" t="str">
        <f>+Framework!E26</f>
        <v>Timeliness of reliable information to LGCs on their allocations from central and state government for the coming year</v>
      </c>
      <c r="G26" s="82" t="str">
        <f>+Framework!F26</f>
        <v>Latest Approved Budget</v>
      </c>
      <c r="H26" s="80" t="str">
        <f>Framework!M26</f>
        <v xml:space="preserve">LGCs are provided reliable information on the allocations to be transferred to them before the start of their detailed budgeting processes.
</v>
      </c>
      <c r="I26" s="80" t="str">
        <f>Framework!N26</f>
        <v xml:space="preserve">LGCs are provided reliable information on the allocations to be transferred to them ahead of completing their budget proposals, so that significant changes to the proposals are still possible. 
</v>
      </c>
      <c r="J26" s="80" t="str">
        <f>Framework!O26</f>
        <v xml:space="preserve">Reliable information to LGCs are issued before the start of the SN fiscal year, but too late for significant budget changes to be made. 
</v>
      </c>
      <c r="K26" s="80" t="str">
        <f>Framework!P26</f>
        <v>Reliable estimates on transfers are issued after LCGs budgets have been finalized, or earlier issued estimates are not reliable.</v>
      </c>
      <c r="L26" s="80" t="str">
        <f>Framework!Q26</f>
        <v>EFU-FSP-BPS, Annual Budget, BCC or other formal communication</v>
      </c>
      <c r="M26" s="182" t="e">
        <f t="shared" si="24"/>
        <v>#N/A</v>
      </c>
      <c r="N26" s="182" t="e">
        <f t="shared" si="24"/>
        <v>#N/A</v>
      </c>
      <c r="O26" s="182" t="e">
        <f t="shared" si="24"/>
        <v>#N/A</v>
      </c>
      <c r="P26" s="182" t="e">
        <f t="shared" si="24"/>
        <v>#N/A</v>
      </c>
      <c r="Q26" s="182" t="e">
        <f t="shared" si="24"/>
        <v>#N/A</v>
      </c>
      <c r="R26" s="182" t="e">
        <f t="shared" si="24"/>
        <v>#N/A</v>
      </c>
      <c r="S26" s="182" t="e">
        <f t="shared" si="24"/>
        <v>#N/A</v>
      </c>
      <c r="T26" s="110"/>
      <c r="U26" s="111"/>
      <c r="V26" s="110"/>
      <c r="W26" s="111"/>
      <c r="X26" s="110"/>
      <c r="Y26" s="111"/>
      <c r="Z26" s="110"/>
      <c r="AA26" s="111"/>
      <c r="AB26" s="110"/>
      <c r="AC26" s="111"/>
      <c r="AD26" s="110"/>
      <c r="AE26" s="111"/>
      <c r="AF26" s="110"/>
      <c r="AG26" s="112"/>
      <c r="AH26" s="110"/>
      <c r="AI26" s="112"/>
      <c r="AJ26" s="110"/>
      <c r="AK26" s="112"/>
      <c r="AL26" s="110"/>
      <c r="AM26" s="112"/>
      <c r="AN26" s="110"/>
      <c r="AO26" s="112"/>
      <c r="AP26" s="110"/>
      <c r="AQ26" s="112"/>
      <c r="AR26" s="110"/>
      <c r="AS26" s="112"/>
      <c r="AT26" s="110"/>
      <c r="AU26" s="112"/>
      <c r="AV26" s="110"/>
      <c r="AW26" s="112"/>
      <c r="AX26" s="110"/>
      <c r="AY26" s="112"/>
      <c r="AZ26" s="110"/>
      <c r="BA26" s="112"/>
      <c r="BB26" s="110"/>
      <c r="BC26" s="112"/>
      <c r="BD26" s="110"/>
      <c r="BE26" s="112"/>
      <c r="BF26" s="110"/>
      <c r="BG26" s="112"/>
      <c r="BH26" s="110"/>
      <c r="BI26" s="112"/>
      <c r="BJ26" s="110"/>
      <c r="BK26" s="112"/>
      <c r="BL26" s="110"/>
      <c r="BM26" s="112"/>
      <c r="BN26" s="110"/>
      <c r="BO26" s="112"/>
      <c r="BP26" s="110"/>
      <c r="BQ26" s="112"/>
      <c r="BR26" s="110"/>
      <c r="BS26" s="112"/>
      <c r="BT26" s="110"/>
      <c r="BU26" s="112"/>
      <c r="BV26" s="110"/>
      <c r="BW26" s="112"/>
      <c r="BX26" s="110"/>
      <c r="BY26" s="112"/>
    </row>
    <row r="27" spans="1:77" s="19" customFormat="1" ht="232" x14ac:dyDescent="0.35">
      <c r="A27" s="17">
        <v>25</v>
      </c>
      <c r="B27" s="4">
        <v>25</v>
      </c>
      <c r="C27" s="163" t="str">
        <f>+Framework!B27</f>
        <v>2. Budget Preparatinon</v>
      </c>
      <c r="D27" s="163" t="str">
        <f>+Framework!C27</f>
        <v>E</v>
      </c>
      <c r="E27" s="17" t="str">
        <f t="shared" si="22"/>
        <v>2.E</v>
      </c>
      <c r="F27" s="82" t="str">
        <f>+Framework!E27</f>
        <v>Guidance on the preparation of budget submissions</v>
      </c>
      <c r="G27" s="82" t="str">
        <f>+Framework!F27</f>
        <v>Latest Approved Budget</v>
      </c>
      <c r="H27" s="80" t="str">
        <f>Framework!M27</f>
        <v xml:space="preserve">A comprehensive &amp; clear budget circular is issued to MDAs, which reflects ceilings approved by SHoA prior to the circular’s distribution to MDAs. 
</v>
      </c>
      <c r="I27" s="80" t="str">
        <f>Framework!N27</f>
        <v xml:space="preserve">A comprehensive and clear budget circular is issued to MDAs, which reflects ceilings approved by ExCo. This approval takes place after the circular distribution to MDAs, but before MDAs have completed their submission. 
</v>
      </c>
      <c r="J27" s="80" t="str">
        <f>Framework!O27</f>
        <v xml:space="preserve">A budget circular is issued to MDAs, including ceilings for individual administrative units or functional areas. The budget estimates are reviewed and approved by ExCo only after they have been completed in all details by MDAs, thus seriously constraining ExCo’s ability to make adjustments. 
</v>
      </c>
      <c r="K27" s="80" t="str">
        <f>Framework!P27</f>
        <v>A budget circular is not issued to MDAs OR the quality of the circular is very poor OR ExCo is involved in approving the allocations only immediately.</v>
      </c>
      <c r="L27" s="80" t="str">
        <f>Framework!Q27</f>
        <v>Budget Call Circular(s)</v>
      </c>
      <c r="M27" s="182" t="e">
        <f t="shared" ref="M27:S42" si="25">HLOOKUP(M$2,Scores,$B27+1,FALSE)</f>
        <v>#N/A</v>
      </c>
      <c r="N27" s="182" t="e">
        <f t="shared" si="25"/>
        <v>#N/A</v>
      </c>
      <c r="O27" s="182" t="e">
        <f t="shared" si="25"/>
        <v>#N/A</v>
      </c>
      <c r="P27" s="182" t="e">
        <f t="shared" si="25"/>
        <v>#N/A</v>
      </c>
      <c r="Q27" s="182" t="e">
        <f t="shared" si="25"/>
        <v>#N/A</v>
      </c>
      <c r="R27" s="182" t="e">
        <f t="shared" si="25"/>
        <v>#N/A</v>
      </c>
      <c r="S27" s="182" t="e">
        <f t="shared" si="24"/>
        <v>#N/A</v>
      </c>
      <c r="T27" s="110"/>
      <c r="U27" s="111"/>
      <c r="V27" s="110"/>
      <c r="W27" s="111"/>
      <c r="X27" s="110"/>
      <c r="Y27" s="111"/>
      <c r="Z27" s="110"/>
      <c r="AA27" s="111"/>
      <c r="AB27" s="110"/>
      <c r="AC27" s="111"/>
      <c r="AD27" s="110"/>
      <c r="AE27" s="111"/>
      <c r="AF27" s="110"/>
      <c r="AG27" s="111"/>
      <c r="AH27" s="110"/>
      <c r="AI27" s="112"/>
      <c r="AJ27" s="110"/>
      <c r="AK27" s="112"/>
      <c r="AL27" s="110"/>
      <c r="AM27" s="112"/>
      <c r="AN27" s="110"/>
      <c r="AO27" s="112"/>
      <c r="AP27" s="110"/>
      <c r="AQ27" s="112"/>
      <c r="AR27" s="110"/>
      <c r="AS27" s="112"/>
      <c r="AT27" s="110"/>
      <c r="AU27" s="112"/>
      <c r="AV27" s="110"/>
      <c r="AW27" s="112"/>
      <c r="AX27" s="110"/>
      <c r="AY27" s="112"/>
      <c r="AZ27" s="110"/>
      <c r="BA27" s="112"/>
      <c r="BB27" s="110"/>
      <c r="BC27" s="112"/>
      <c r="BD27" s="110"/>
      <c r="BE27" s="112"/>
      <c r="BF27" s="110"/>
      <c r="BG27" s="112"/>
      <c r="BH27" s="110"/>
      <c r="BI27" s="112"/>
      <c r="BJ27" s="110"/>
      <c r="BK27" s="112"/>
      <c r="BL27" s="110"/>
      <c r="BM27" s="112"/>
      <c r="BN27" s="110"/>
      <c r="BO27" s="112"/>
      <c r="BP27" s="110"/>
      <c r="BQ27" s="112"/>
      <c r="BR27" s="110"/>
      <c r="BS27" s="112"/>
      <c r="BT27" s="110"/>
      <c r="BU27" s="112"/>
      <c r="BV27" s="110"/>
      <c r="BW27" s="112"/>
      <c r="BX27" s="110"/>
      <c r="BY27" s="112"/>
    </row>
    <row r="28" spans="1:77" s="19" customFormat="1" ht="319" x14ac:dyDescent="0.35">
      <c r="A28" s="17">
        <v>11</v>
      </c>
      <c r="B28" s="4">
        <v>26</v>
      </c>
      <c r="C28" s="163" t="str">
        <f>+Framework!B28</f>
        <v>2. Budget Preparatinon</v>
      </c>
      <c r="D28" s="163" t="str">
        <f>+Framework!C28</f>
        <v>F</v>
      </c>
      <c r="E28" s="17" t="str">
        <f t="shared" si="22"/>
        <v>2.F</v>
      </c>
      <c r="F28" s="82" t="str">
        <f>+Framework!E28</f>
        <v>The classification system used for formulation of the central government's budget</v>
      </c>
      <c r="G28" s="82" t="str">
        <f>+Framework!F28</f>
        <v>Latest Approved Budget</v>
      </c>
      <c r="H28" s="80" t="str">
        <f>Framework!M28</f>
        <v xml:space="preserve">The budget formulation and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I28" s="80" t="str">
        <f>Framework!N28</f>
        <v xml:space="preserve">The budget formulation and execution is based on administrative, economic and functional classification (using at least the 10 main COFOG functions), using GFS/COFOG standards or a standard that can produce consistent documentation according to those standards. </v>
      </c>
      <c r="J28" s="80" t="str">
        <f>Framework!O28</f>
        <v xml:space="preserve">The budget formulation and execution is based on administrative and economic classification using GFS standards or a standard that can produce consistent documentation according to those standards. 
</v>
      </c>
      <c r="K28" s="80" t="str">
        <f>Framework!P28</f>
        <v>The budget formulation and execution is based on a different classification (e.g. not GFS compatible or with administrative break-down only).</v>
      </c>
      <c r="L28" s="80" t="str">
        <f>Framework!Q28</f>
        <v>Budget Document</v>
      </c>
      <c r="M28" s="182" t="e">
        <f t="shared" si="25"/>
        <v>#N/A</v>
      </c>
      <c r="N28" s="182" t="e">
        <f t="shared" si="25"/>
        <v>#N/A</v>
      </c>
      <c r="O28" s="182" t="e">
        <f t="shared" si="25"/>
        <v>#N/A</v>
      </c>
      <c r="P28" s="182" t="e">
        <f t="shared" si="25"/>
        <v>#N/A</v>
      </c>
      <c r="Q28" s="182" t="e">
        <f t="shared" si="25"/>
        <v>#N/A</v>
      </c>
      <c r="R28" s="182" t="e">
        <f t="shared" si="25"/>
        <v>#N/A</v>
      </c>
      <c r="S28" s="182" t="e">
        <f t="shared" si="24"/>
        <v>#N/A</v>
      </c>
      <c r="T28" s="110"/>
      <c r="U28" s="111"/>
      <c r="V28" s="110"/>
      <c r="W28" s="111"/>
      <c r="X28" s="110"/>
      <c r="Y28" s="111"/>
      <c r="Z28" s="110"/>
      <c r="AA28" s="111"/>
      <c r="AB28" s="110"/>
      <c r="AC28" s="111"/>
      <c r="AD28" s="110"/>
      <c r="AE28" s="111"/>
      <c r="AF28" s="110"/>
      <c r="AG28" s="111"/>
      <c r="AH28" s="110"/>
      <c r="AI28" s="112"/>
      <c r="AJ28" s="110"/>
      <c r="AK28" s="112"/>
      <c r="AL28" s="110"/>
      <c r="AM28" s="112"/>
      <c r="AN28" s="110"/>
      <c r="AO28" s="112"/>
      <c r="AP28" s="110"/>
      <c r="AQ28" s="112"/>
      <c r="AR28" s="110"/>
      <c r="AS28" s="112"/>
      <c r="AT28" s="110"/>
      <c r="AU28" s="112"/>
      <c r="AV28" s="110"/>
      <c r="AW28" s="112"/>
      <c r="AX28" s="110"/>
      <c r="AY28" s="112"/>
      <c r="AZ28" s="110"/>
      <c r="BA28" s="112"/>
      <c r="BB28" s="110"/>
      <c r="BC28" s="112"/>
      <c r="BD28" s="110"/>
      <c r="BE28" s="112"/>
      <c r="BF28" s="110"/>
      <c r="BG28" s="112"/>
      <c r="BH28" s="110"/>
      <c r="BI28" s="112"/>
      <c r="BJ28" s="110"/>
      <c r="BK28" s="112"/>
      <c r="BL28" s="110"/>
      <c r="BM28" s="112"/>
      <c r="BN28" s="110"/>
      <c r="BO28" s="112"/>
      <c r="BP28" s="110"/>
      <c r="BQ28" s="112"/>
      <c r="BR28" s="110"/>
      <c r="BS28" s="112"/>
      <c r="BT28" s="110"/>
      <c r="BU28" s="112"/>
      <c r="BV28" s="110"/>
      <c r="BW28" s="112"/>
      <c r="BX28" s="110"/>
      <c r="BY28" s="112"/>
    </row>
    <row r="29" spans="1:77" s="19" customFormat="1" ht="130.5" x14ac:dyDescent="0.35">
      <c r="A29" s="17">
        <v>41</v>
      </c>
      <c r="B29" s="4">
        <v>27</v>
      </c>
      <c r="C29" s="163" t="str">
        <f>+Framework!B29</f>
        <v>2. Budget Preparatinon</v>
      </c>
      <c r="D29" s="163" t="str">
        <f>+Framework!C29</f>
        <v>G</v>
      </c>
      <c r="E29" s="17" t="str">
        <f t="shared" si="22"/>
        <v>2.G</v>
      </c>
      <c r="F29" s="82" t="str">
        <f>+Framework!E29</f>
        <v>Scope of the legislatures scrutiny of the Budget</v>
      </c>
      <c r="G29" s="82" t="str">
        <f>+Framework!F29</f>
        <v>Latest Approved Budget</v>
      </c>
      <c r="H29" s="80" t="str">
        <f>Framework!M29</f>
        <v xml:space="preserve">SHoA review covers fiscal policies, medium term fiscal framework and medium term priorities as well as details of expenditure and revenue. 
</v>
      </c>
      <c r="I29" s="80" t="str">
        <f>Framework!N29</f>
        <v xml:space="preserve">SHoA review covers fiscal policies and aggregates for the coming year as well as detailed estimates of expenditure and revenue. 
</v>
      </c>
      <c r="J29" s="80" t="str">
        <f>Framework!O29</f>
        <v xml:space="preserve">SHoA review covers details of expenditure and revenue, but only at a stage where detailed proposals have been finalized. 
</v>
      </c>
      <c r="K29" s="80" t="str">
        <f>Framework!P29</f>
        <v>SHoA review is non-existent or extremely limited, OR there is no functioning legislature.</v>
      </c>
      <c r="L29" s="80" t="str">
        <f>Framework!Q29</f>
        <v>Verbal / Minutes from SHoA</v>
      </c>
      <c r="M29" s="182" t="e">
        <f t="shared" si="25"/>
        <v>#N/A</v>
      </c>
      <c r="N29" s="182" t="e">
        <f t="shared" si="25"/>
        <v>#N/A</v>
      </c>
      <c r="O29" s="182" t="e">
        <f t="shared" si="25"/>
        <v>#N/A</v>
      </c>
      <c r="P29" s="182" t="e">
        <f t="shared" si="25"/>
        <v>#N/A</v>
      </c>
      <c r="Q29" s="182" t="e">
        <f t="shared" si="25"/>
        <v>#N/A</v>
      </c>
      <c r="R29" s="182" t="e">
        <f t="shared" si="25"/>
        <v>#N/A</v>
      </c>
      <c r="S29" s="182" t="e">
        <f t="shared" si="24"/>
        <v>#N/A</v>
      </c>
      <c r="T29" s="110"/>
      <c r="U29" s="111"/>
      <c r="V29" s="110"/>
      <c r="W29" s="111"/>
      <c r="X29" s="110"/>
      <c r="Y29" s="111"/>
      <c r="Z29" s="110"/>
      <c r="AA29" s="111"/>
      <c r="AB29" s="110"/>
      <c r="AC29" s="111"/>
      <c r="AD29" s="110"/>
      <c r="AE29" s="111"/>
      <c r="AF29" s="110"/>
      <c r="AG29" s="111"/>
      <c r="AH29" s="110"/>
      <c r="AI29" s="112"/>
      <c r="AJ29" s="110"/>
      <c r="AK29" s="112"/>
      <c r="AL29" s="110"/>
      <c r="AM29" s="112"/>
      <c r="AN29" s="110"/>
      <c r="AO29" s="112"/>
      <c r="AP29" s="110"/>
      <c r="AQ29" s="112"/>
      <c r="AR29" s="110"/>
      <c r="AS29" s="112"/>
      <c r="AT29" s="110"/>
      <c r="AU29" s="112"/>
      <c r="AV29" s="110"/>
      <c r="AW29" s="112"/>
      <c r="AX29" s="110"/>
      <c r="AY29" s="112"/>
      <c r="AZ29" s="110"/>
      <c r="BA29" s="112"/>
      <c r="BB29" s="110"/>
      <c r="BC29" s="112"/>
      <c r="BD29" s="110"/>
      <c r="BE29" s="112"/>
      <c r="BF29" s="110"/>
      <c r="BG29" s="112"/>
      <c r="BH29" s="110"/>
      <c r="BI29" s="112"/>
      <c r="BJ29" s="110"/>
      <c r="BK29" s="112"/>
      <c r="BL29" s="110"/>
      <c r="BM29" s="112"/>
      <c r="BN29" s="110"/>
      <c r="BO29" s="112"/>
      <c r="BP29" s="110"/>
      <c r="BQ29" s="112"/>
      <c r="BR29" s="110"/>
      <c r="BS29" s="112"/>
      <c r="BT29" s="110"/>
      <c r="BU29" s="112"/>
      <c r="BV29" s="110"/>
      <c r="BW29" s="112"/>
      <c r="BX29" s="110"/>
      <c r="BY29" s="112"/>
    </row>
    <row r="30" spans="1:77" s="19" customFormat="1" ht="116" x14ac:dyDescent="0.35">
      <c r="A30" s="17">
        <v>42</v>
      </c>
      <c r="B30" s="4">
        <v>28</v>
      </c>
      <c r="C30" s="163" t="str">
        <f>+Framework!B30</f>
        <v>2. Budget Preparatinon</v>
      </c>
      <c r="D30" s="163" t="str">
        <f>+Framework!C30</f>
        <v>H</v>
      </c>
      <c r="E30" s="17" t="str">
        <f t="shared" si="22"/>
        <v>2.H</v>
      </c>
      <c r="F30" s="82" t="str">
        <f>+Framework!E30</f>
        <v>Adequacy of time for the legislature to provide a response to budget proposals both the detailed estimates and, where applicable, for proposals on macro-fiscal aggregates earlier in the budget preparation cycle (time allowed in practice for all stages combined)</v>
      </c>
      <c r="G30" s="82" t="str">
        <f>+Framework!F30</f>
        <v>Latest Approved Budget</v>
      </c>
      <c r="H30" s="80" t="str">
        <f>Framework!M30</f>
        <v xml:space="preserve">SHoA has at least eight weeks to review the budget proposals. 
</v>
      </c>
      <c r="I30" s="80" t="str">
        <f>Framework!N30</f>
        <v xml:space="preserve">SHoA has at least six weeks to review the budget proposals. 
</v>
      </c>
      <c r="J30" s="80" t="str">
        <f>Framework!O30</f>
        <v xml:space="preserve">SHoA has at least four weeks to review the budget proposals. 
</v>
      </c>
      <c r="K30" s="80" t="str">
        <f>Framework!P30</f>
        <v>The time allowed for the SHoA review is clearly insufficient for a meaningful debate (significantly less than four weeks).</v>
      </c>
      <c r="L30" s="80" t="str">
        <f>Framework!Q30</f>
        <v>Budget Calendar (in manual or stand alone)</v>
      </c>
      <c r="M30" s="182" t="e">
        <f t="shared" si="25"/>
        <v>#N/A</v>
      </c>
      <c r="N30" s="182" t="e">
        <f t="shared" si="25"/>
        <v>#N/A</v>
      </c>
      <c r="O30" s="182" t="e">
        <f t="shared" si="25"/>
        <v>#N/A</v>
      </c>
      <c r="P30" s="182" t="e">
        <f t="shared" si="25"/>
        <v>#N/A</v>
      </c>
      <c r="Q30" s="182" t="e">
        <f t="shared" si="25"/>
        <v>#N/A</v>
      </c>
      <c r="R30" s="182" t="e">
        <f t="shared" si="25"/>
        <v>#N/A</v>
      </c>
      <c r="S30" s="182" t="e">
        <f t="shared" si="24"/>
        <v>#N/A</v>
      </c>
      <c r="T30" s="110"/>
      <c r="U30" s="111"/>
      <c r="V30" s="110"/>
      <c r="W30" s="111"/>
      <c r="X30" s="110"/>
      <c r="Y30" s="111"/>
      <c r="Z30" s="110"/>
      <c r="AA30" s="160"/>
      <c r="AB30" s="110"/>
      <c r="AC30" s="111"/>
      <c r="AD30" s="110"/>
      <c r="AE30" s="111"/>
      <c r="AF30" s="110"/>
      <c r="AG30" s="112"/>
      <c r="AH30" s="110"/>
      <c r="AI30" s="112"/>
      <c r="AJ30" s="110"/>
      <c r="AK30" s="112"/>
      <c r="AL30" s="110"/>
      <c r="AM30" s="112"/>
      <c r="AN30" s="110"/>
      <c r="AO30" s="112"/>
      <c r="AP30" s="110"/>
      <c r="AQ30" s="112"/>
      <c r="AR30" s="110"/>
      <c r="AS30" s="112"/>
      <c r="AT30" s="110"/>
      <c r="AU30" s="112"/>
      <c r="AV30" s="110"/>
      <c r="AW30" s="112"/>
      <c r="AX30" s="110"/>
      <c r="AY30" s="112"/>
      <c r="AZ30" s="110"/>
      <c r="BA30" s="112"/>
      <c r="BB30" s="110"/>
      <c r="BC30" s="112"/>
      <c r="BD30" s="110"/>
      <c r="BE30" s="112"/>
      <c r="BF30" s="110"/>
      <c r="BG30" s="112"/>
      <c r="BH30" s="110"/>
      <c r="BI30" s="112"/>
      <c r="BJ30" s="110"/>
      <c r="BK30" s="112"/>
      <c r="BL30" s="110"/>
      <c r="BM30" s="112"/>
      <c r="BN30" s="110"/>
      <c r="BO30" s="112"/>
      <c r="BP30" s="110"/>
      <c r="BQ30" s="112"/>
      <c r="BR30" s="110"/>
      <c r="BS30" s="112"/>
      <c r="BT30" s="110"/>
      <c r="BU30" s="112"/>
      <c r="BV30" s="110"/>
      <c r="BW30" s="112"/>
      <c r="BX30" s="110"/>
      <c r="BY30" s="112"/>
    </row>
    <row r="31" spans="1:77" s="19" customFormat="1" ht="58" x14ac:dyDescent="0.35">
      <c r="A31" s="17">
        <v>26</v>
      </c>
      <c r="B31" s="4">
        <v>29</v>
      </c>
      <c r="C31" s="163" t="str">
        <f>+Framework!B31</f>
        <v>2. Budget Preparatinon</v>
      </c>
      <c r="D31" s="163" t="str">
        <f>+Framework!C31</f>
        <v>I</v>
      </c>
      <c r="E31" s="17" t="str">
        <f t="shared" si="22"/>
        <v>2.I</v>
      </c>
      <c r="F31" s="82" t="str">
        <f>+Framework!E31</f>
        <v>Timely budget approval by the legislature</v>
      </c>
      <c r="G31" s="82" t="str">
        <f>+Framework!F31</f>
        <v>Latest Approved Budget</v>
      </c>
      <c r="H31" s="80" t="str">
        <f>Framework!M31</f>
        <v>The Budget was approved before the start of the Financial Year.</v>
      </c>
      <c r="I31" s="80" t="str">
        <f>Framework!N31</f>
        <v>The Budget was passed in January of the Financial Year.</v>
      </c>
      <c r="J31" s="80" t="str">
        <f>Framework!O31</f>
        <v>The Budget was passed in February of the Financial Year.</v>
      </c>
      <c r="K31" s="80" t="str">
        <f>Framework!P31</f>
        <v>The Budget was passed in March or later.</v>
      </c>
      <c r="L31" s="80" t="str">
        <f>Framework!Q31</f>
        <v>Appropriations Act</v>
      </c>
      <c r="M31" s="182" t="e">
        <f t="shared" si="25"/>
        <v>#N/A</v>
      </c>
      <c r="N31" s="182" t="e">
        <f t="shared" si="25"/>
        <v>#N/A</v>
      </c>
      <c r="O31" s="182" t="e">
        <f t="shared" si="25"/>
        <v>#N/A</v>
      </c>
      <c r="P31" s="182" t="e">
        <f t="shared" si="25"/>
        <v>#N/A</v>
      </c>
      <c r="Q31" s="182" t="e">
        <f t="shared" si="25"/>
        <v>#N/A</v>
      </c>
      <c r="R31" s="182" t="e">
        <f t="shared" si="25"/>
        <v>#N/A</v>
      </c>
      <c r="S31" s="182" t="e">
        <f t="shared" si="24"/>
        <v>#N/A</v>
      </c>
      <c r="T31" s="110"/>
      <c r="U31" s="110"/>
      <c r="V31" s="110"/>
      <c r="W31" s="110"/>
      <c r="X31" s="110"/>
      <c r="Y31" s="110"/>
      <c r="Z31" s="110"/>
      <c r="AA31" s="111"/>
      <c r="AB31" s="110"/>
      <c r="AC31" s="111"/>
      <c r="AD31" s="110"/>
      <c r="AE31" s="109"/>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row>
    <row r="32" spans="1:77" s="19" customFormat="1" ht="87" x14ac:dyDescent="0.35">
      <c r="A32" s="17">
        <v>13</v>
      </c>
      <c r="B32" s="4">
        <v>30</v>
      </c>
      <c r="C32" s="163" t="str">
        <f>+Framework!B32</f>
        <v>2. Budget Preparatinon</v>
      </c>
      <c r="D32" s="163" t="str">
        <f>+Framework!C32</f>
        <v>J</v>
      </c>
      <c r="E32" s="17" t="str">
        <f t="shared" si="22"/>
        <v>2.J</v>
      </c>
      <c r="F32" s="82" t="str">
        <f>+Framework!E32</f>
        <v>Comprehensiveness of information included in budget documentation</v>
      </c>
      <c r="G32" s="82" t="str">
        <f>+Framework!F32</f>
        <v>Latest Approved Budget</v>
      </c>
      <c r="H32" s="80" t="str">
        <f>Framework!M32</f>
        <v xml:space="preserve">Recent budget documentation fulfils 7-9 of the 9 information benchmarks. 
</v>
      </c>
      <c r="I32" s="80" t="str">
        <f>Framework!N32</f>
        <v xml:space="preserve">Recent budget documentation fulfils 5-6 of the 9 information benchmarks.
</v>
      </c>
      <c r="J32" s="80" t="str">
        <f>Framework!O32</f>
        <v xml:space="preserve">Recent budget documentation fulfils 3-4 of the 9 information benchmarks. 
</v>
      </c>
      <c r="K32" s="80" t="str">
        <f>Framework!P32</f>
        <v>Recent budget documentation fulfils 2 or less of the 9 information benchmarks.</v>
      </c>
      <c r="L32" s="80" t="str">
        <f>Framework!Q32</f>
        <v>Budget Documents</v>
      </c>
      <c r="M32" s="182" t="e">
        <f t="shared" si="25"/>
        <v>#N/A</v>
      </c>
      <c r="N32" s="182" t="e">
        <f t="shared" si="25"/>
        <v>#N/A</v>
      </c>
      <c r="O32" s="182" t="e">
        <f t="shared" si="25"/>
        <v>#N/A</v>
      </c>
      <c r="P32" s="182" t="e">
        <f t="shared" si="25"/>
        <v>#N/A</v>
      </c>
      <c r="Q32" s="182" t="e">
        <f t="shared" si="25"/>
        <v>#N/A</v>
      </c>
      <c r="R32" s="182" t="e">
        <f t="shared" si="25"/>
        <v>#N/A</v>
      </c>
      <c r="S32" s="182" t="e">
        <f t="shared" si="24"/>
        <v>#N/A</v>
      </c>
      <c r="T32" s="110"/>
      <c r="U32" s="111"/>
      <c r="V32" s="110"/>
      <c r="W32" s="111"/>
      <c r="X32" s="110"/>
      <c r="Y32" s="111"/>
      <c r="Z32" s="110"/>
      <c r="AA32" s="160"/>
      <c r="AB32" s="110"/>
      <c r="AC32" s="111"/>
      <c r="AD32" s="110"/>
      <c r="AE32" s="111"/>
      <c r="AF32" s="110"/>
      <c r="AG32" s="111"/>
      <c r="AH32" s="110"/>
      <c r="AI32" s="112"/>
      <c r="AJ32" s="110"/>
      <c r="AK32" s="112"/>
      <c r="AL32" s="110"/>
      <c r="AM32" s="112"/>
      <c r="AN32" s="110"/>
      <c r="AO32" s="112"/>
      <c r="AP32" s="110"/>
      <c r="AQ32" s="112"/>
      <c r="AR32" s="110"/>
      <c r="AS32" s="112"/>
      <c r="AT32" s="110"/>
      <c r="AU32" s="112"/>
      <c r="AV32" s="110"/>
      <c r="AW32" s="112"/>
      <c r="AX32" s="110"/>
      <c r="AY32" s="112"/>
      <c r="AZ32" s="110"/>
      <c r="BA32" s="112"/>
      <c r="BB32" s="110"/>
      <c r="BC32" s="112"/>
      <c r="BD32" s="110"/>
      <c r="BE32" s="112"/>
      <c r="BF32" s="110"/>
      <c r="BG32" s="112"/>
      <c r="BH32" s="110"/>
      <c r="BI32" s="112"/>
      <c r="BJ32" s="110"/>
      <c r="BK32" s="112"/>
      <c r="BL32" s="110"/>
      <c r="BM32" s="112"/>
      <c r="BN32" s="110"/>
      <c r="BO32" s="112"/>
      <c r="BP32" s="110"/>
      <c r="BQ32" s="112"/>
      <c r="BR32" s="110"/>
      <c r="BS32" s="112"/>
      <c r="BT32" s="110"/>
      <c r="BU32" s="112"/>
      <c r="BV32" s="110"/>
      <c r="BW32" s="112"/>
      <c r="BX32" s="110"/>
      <c r="BY32" s="112"/>
    </row>
    <row r="33" spans="1:77" s="19" customFormat="1" ht="145" x14ac:dyDescent="0.35">
      <c r="A33" s="17">
        <v>15</v>
      </c>
      <c r="B33" s="4">
        <v>31</v>
      </c>
      <c r="C33" s="163" t="str">
        <f>+Framework!B33</f>
        <v>3. Budget Execution</v>
      </c>
      <c r="D33" s="163" t="str">
        <f>+Framework!C33</f>
        <v>A</v>
      </c>
      <c r="E33" s="17" t="str">
        <f t="shared" si="22"/>
        <v>3.A</v>
      </c>
      <c r="F33" s="82" t="str">
        <f>+Framework!E33</f>
        <v>Transparent and rules based systems in the horizontal allocation to LGCs of unconditional and conditional transfers from State Government (both budgeted and actual allocations)</v>
      </c>
      <c r="G33" s="82" t="str">
        <f>+Framework!F33</f>
        <v>Last Financial Year</v>
      </c>
      <c r="H33" s="80" t="str">
        <f>Framework!M33</f>
        <v xml:space="preserve">The horizontal allocation of almost all transfers (at least 90% by value) from central government is determined by transparent and rules based systems.
</v>
      </c>
      <c r="I33" s="80" t="str">
        <f>Framework!N33</f>
        <v xml:space="preserve">The horizontal allocation of most transfers from central government (at least 50% of transfers) is determined by transparent and rules based systems.
</v>
      </c>
      <c r="J33" s="80" t="str">
        <f>Framework!O33</f>
        <v>The horizontal allocation of only a small part of transfers from central government (10-50%) is determined by transparent and rules based systems.</v>
      </c>
      <c r="K33" s="80" t="str">
        <f>Framework!P33</f>
        <v>No or hardly any part of the horizontal allocation of transfers from central government is determined by transparent and rules based systems.</v>
      </c>
      <c r="L33" s="80" t="str">
        <f>Framework!Q33</f>
        <v>JAAC Minutes</v>
      </c>
      <c r="M33" s="182" t="e">
        <f t="shared" si="25"/>
        <v>#N/A</v>
      </c>
      <c r="N33" s="182" t="e">
        <f t="shared" si="25"/>
        <v>#N/A</v>
      </c>
      <c r="O33" s="182" t="e">
        <f t="shared" si="25"/>
        <v>#N/A</v>
      </c>
      <c r="P33" s="182" t="e">
        <f t="shared" si="25"/>
        <v>#N/A</v>
      </c>
      <c r="Q33" s="182" t="e">
        <f t="shared" si="25"/>
        <v>#N/A</v>
      </c>
      <c r="R33" s="182" t="e">
        <f t="shared" si="25"/>
        <v>#N/A</v>
      </c>
      <c r="S33" s="182" t="e">
        <f t="shared" si="25"/>
        <v>#N/A</v>
      </c>
      <c r="T33" s="110"/>
      <c r="U33" s="111"/>
      <c r="V33" s="110"/>
      <c r="W33" s="111"/>
      <c r="X33" s="110"/>
      <c r="Y33" s="109"/>
      <c r="Z33" s="110"/>
      <c r="AA33" s="111"/>
      <c r="AB33" s="110"/>
      <c r="AC33" s="109"/>
      <c r="AD33" s="110"/>
      <c r="AE33" s="109"/>
      <c r="AF33" s="110"/>
      <c r="AG33" s="109"/>
      <c r="AH33" s="110"/>
      <c r="AI33" s="110"/>
      <c r="AJ33" s="110"/>
      <c r="AK33" s="110"/>
      <c r="AL33" s="110"/>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row>
    <row r="34" spans="1:77" s="19" customFormat="1" ht="105.75" customHeight="1" x14ac:dyDescent="0.35">
      <c r="A34" s="17">
        <v>30</v>
      </c>
      <c r="B34" s="4">
        <v>32</v>
      </c>
      <c r="C34" s="163" t="str">
        <f>+Framework!B34</f>
        <v>3. Budget Execution</v>
      </c>
      <c r="D34" s="163" t="str">
        <f>+Framework!C34</f>
        <v>B</v>
      </c>
      <c r="E34" s="17" t="str">
        <f t="shared" si="22"/>
        <v>3.B</v>
      </c>
      <c r="F34" s="82" t="str">
        <f>+Framework!E34</f>
        <v>Extent to which cash flows are forecast and monitored</v>
      </c>
      <c r="G34" s="82" t="str">
        <f>+Framework!F34</f>
        <v>Last Financial Year</v>
      </c>
      <c r="H34" s="80" t="str">
        <f>Framework!M34</f>
        <v>A cash flow forecast is prepared for the fiscal year, and is updated monthly on the basis of actual cash inflows and outflows.</v>
      </c>
      <c r="I34" s="80" t="str">
        <f>Framework!N34</f>
        <v>A cash flow forecast is prepared for the fiscal year and updated quarterly on the basis of actual cash inflows and outflows.</v>
      </c>
      <c r="J34" s="80" t="str">
        <f>Framework!O34</f>
        <v>A cash flow forecast is prepared for the fiscal year, but is not updated regularly.</v>
      </c>
      <c r="K34" s="80" t="str">
        <f>Framework!P34</f>
        <v>Cash flow planning and monitoring are not undertaken.</v>
      </c>
      <c r="L34" s="80" t="str">
        <f>Framework!Q34</f>
        <v>Cash Forecast documents</v>
      </c>
      <c r="M34" s="182" t="e">
        <f t="shared" si="25"/>
        <v>#N/A</v>
      </c>
      <c r="N34" s="182" t="e">
        <f t="shared" si="25"/>
        <v>#N/A</v>
      </c>
      <c r="O34" s="182" t="e">
        <f t="shared" si="25"/>
        <v>#N/A</v>
      </c>
      <c r="P34" s="182" t="e">
        <f t="shared" si="25"/>
        <v>#N/A</v>
      </c>
      <c r="Q34" s="182" t="e">
        <f t="shared" si="25"/>
        <v>#N/A</v>
      </c>
      <c r="R34" s="182" t="e">
        <f t="shared" si="25"/>
        <v>#N/A</v>
      </c>
      <c r="S34" s="182" t="e">
        <f t="shared" si="25"/>
        <v>#N/A</v>
      </c>
      <c r="T34" s="110"/>
      <c r="U34" s="109"/>
      <c r="V34" s="110"/>
      <c r="W34" s="109"/>
      <c r="X34" s="110"/>
      <c r="Y34" s="109"/>
      <c r="Z34" s="110"/>
      <c r="AA34" s="109"/>
      <c r="AB34" s="110"/>
      <c r="AC34" s="109"/>
      <c r="AD34" s="110"/>
      <c r="AE34" s="109"/>
      <c r="AF34" s="110"/>
      <c r="AG34" s="109"/>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row>
    <row r="35" spans="1:77" s="19" customFormat="1" ht="130.5" x14ac:dyDescent="0.35">
      <c r="A35" s="17">
        <v>31</v>
      </c>
      <c r="B35" s="4">
        <v>33</v>
      </c>
      <c r="C35" s="163" t="str">
        <f>+Framework!B35</f>
        <v>3. Budget Execution</v>
      </c>
      <c r="D35" s="163" t="str">
        <f>+Framework!C35</f>
        <v>C</v>
      </c>
      <c r="E35" s="17" t="str">
        <f t="shared" si="22"/>
        <v>3.C</v>
      </c>
      <c r="F35" s="82" t="str">
        <f>+Framework!E35</f>
        <v>Frequency and transparency of adjustments to budget allocations, which are decided above the level of management of MDAs</v>
      </c>
      <c r="G35" s="82" t="str">
        <f>+Framework!F35</f>
        <v>Last Financial Year</v>
      </c>
      <c r="H35" s="80" t="str">
        <f>Framework!M35</f>
        <v xml:space="preserve">Significant in-year adjustments to budget allocations take place only once or twice in a year and are done in a transparent and predictable way. 
</v>
      </c>
      <c r="I35" s="80" t="str">
        <f>Framework!N35</f>
        <v xml:space="preserve">Significant in-year adjustments to budget allocations take place only once or twice in a year and are done in a fairly transparent way. 
</v>
      </c>
      <c r="J35" s="80" t="str">
        <f>Framework!O35</f>
        <v xml:space="preserve">Significant in-year budget adjustments are frequent, but undertaken with some transparency. 
</v>
      </c>
      <c r="K35" s="80" t="str">
        <f>Framework!P35</f>
        <v>Significant in-year budget adjustments are frequent and not done in a transparent manner.</v>
      </c>
      <c r="L35" s="80" t="str">
        <f>Framework!Q35</f>
        <v>Verbal</v>
      </c>
      <c r="M35" s="182" t="e">
        <f t="shared" si="25"/>
        <v>#N/A</v>
      </c>
      <c r="N35" s="182" t="e">
        <f t="shared" si="25"/>
        <v>#N/A</v>
      </c>
      <c r="O35" s="182" t="e">
        <f t="shared" si="25"/>
        <v>#N/A</v>
      </c>
      <c r="P35" s="182" t="e">
        <f t="shared" si="25"/>
        <v>#N/A</v>
      </c>
      <c r="Q35" s="182" t="e">
        <f t="shared" si="25"/>
        <v>#N/A</v>
      </c>
      <c r="R35" s="182" t="e">
        <f t="shared" si="25"/>
        <v>#N/A</v>
      </c>
      <c r="S35" s="182" t="e">
        <f t="shared" si="25"/>
        <v>#N/A</v>
      </c>
      <c r="T35" s="110"/>
      <c r="U35" s="111"/>
      <c r="V35" s="110"/>
      <c r="W35" s="111"/>
      <c r="X35" s="110"/>
      <c r="Y35" s="110"/>
      <c r="Z35" s="110"/>
      <c r="AA35" s="111"/>
      <c r="AB35" s="110"/>
      <c r="AC35" s="111"/>
      <c r="AD35" s="110"/>
      <c r="AE35" s="109"/>
      <c r="AF35" s="110"/>
      <c r="AG35" s="109"/>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row>
    <row r="36" spans="1:77" s="19" customFormat="1" ht="188.5" x14ac:dyDescent="0.35">
      <c r="A36" s="17">
        <v>34</v>
      </c>
      <c r="B36" s="4">
        <v>34</v>
      </c>
      <c r="C36" s="163" t="str">
        <f>+Framework!B36</f>
        <v>3. Budget Execution</v>
      </c>
      <c r="D36" s="163" t="str">
        <f>+Framework!C36</f>
        <v>D</v>
      </c>
      <c r="E36" s="17" t="str">
        <f t="shared" si="22"/>
        <v>3.D</v>
      </c>
      <c r="F36" s="82" t="str">
        <f>+Framework!E36</f>
        <v>Effectiveness of expenditure commitment controls</v>
      </c>
      <c r="G36" s="82" t="str">
        <f>+Framework!F36</f>
        <v>Current</v>
      </c>
      <c r="H36" s="80" t="str">
        <f>Framework!M36</f>
        <v xml:space="preserve">Comprehensive expenditure commitment controls are in place &amp; effectively limit commitments to actual cash availability &amp; approved budget allocations (as revised). 
</v>
      </c>
      <c r="I36" s="80" t="str">
        <f>Framework!N36</f>
        <v xml:space="preserve">Expenditure commitment controls are in place and effectively limit commitments to actual cash availability and approved budget allocations for most types of expenditure, with minor areas of exception.
</v>
      </c>
      <c r="J36" s="80" t="str">
        <f>Framework!O36</f>
        <v xml:space="preserve">Expenditure commitment control procedures exist and are partially effective, but they may not comprehensively cover all expenditures or they may occasionally be violated. 
</v>
      </c>
      <c r="K36" s="80" t="str">
        <f>Framework!P36</f>
        <v>Commitment control systems are generally lacking OR they are routinely violated.</v>
      </c>
      <c r="L36" s="80" t="str">
        <f>Framework!Q36</f>
        <v>Verbal</v>
      </c>
      <c r="M36" s="182" t="e">
        <f t="shared" si="25"/>
        <v>#N/A</v>
      </c>
      <c r="N36" s="182" t="e">
        <f t="shared" si="25"/>
        <v>#N/A</v>
      </c>
      <c r="O36" s="182" t="e">
        <f t="shared" si="25"/>
        <v>#N/A</v>
      </c>
      <c r="P36" s="182" t="e">
        <f t="shared" si="25"/>
        <v>#N/A</v>
      </c>
      <c r="Q36" s="182" t="e">
        <f t="shared" si="25"/>
        <v>#N/A</v>
      </c>
      <c r="R36" s="182" t="e">
        <f t="shared" si="25"/>
        <v>#N/A</v>
      </c>
      <c r="S36" s="182" t="e">
        <f t="shared" si="25"/>
        <v>#N/A</v>
      </c>
      <c r="T36" s="110"/>
      <c r="U36" s="111"/>
      <c r="V36" s="110"/>
      <c r="W36" s="111"/>
      <c r="X36" s="110"/>
      <c r="Y36" s="111"/>
      <c r="Z36" s="110"/>
      <c r="AA36" s="111"/>
      <c r="AB36" s="110"/>
      <c r="AC36" s="111"/>
      <c r="AD36" s="110"/>
      <c r="AE36" s="111"/>
      <c r="AF36" s="110"/>
      <c r="AG36" s="111"/>
      <c r="AH36" s="110"/>
      <c r="AI36" s="112"/>
      <c r="AJ36" s="110"/>
      <c r="AK36" s="112"/>
      <c r="AL36" s="110"/>
      <c r="AM36" s="112"/>
      <c r="AN36" s="110"/>
      <c r="AO36" s="112"/>
      <c r="AP36" s="110"/>
      <c r="AQ36" s="112"/>
      <c r="AR36" s="110"/>
      <c r="AS36" s="112"/>
      <c r="AT36" s="110"/>
      <c r="AU36" s="112"/>
      <c r="AV36" s="110"/>
      <c r="AW36" s="112"/>
      <c r="AX36" s="110"/>
      <c r="AY36" s="112"/>
      <c r="AZ36" s="110"/>
      <c r="BA36" s="112"/>
      <c r="BB36" s="110"/>
      <c r="BC36" s="112"/>
      <c r="BD36" s="110"/>
      <c r="BE36" s="112"/>
      <c r="BF36" s="110"/>
      <c r="BG36" s="112"/>
      <c r="BH36" s="110"/>
      <c r="BI36" s="112"/>
      <c r="BJ36" s="110"/>
      <c r="BK36" s="112"/>
      <c r="BL36" s="110"/>
      <c r="BM36" s="112"/>
      <c r="BN36" s="110"/>
      <c r="BO36" s="112"/>
      <c r="BP36" s="110"/>
      <c r="BQ36" s="112"/>
      <c r="BR36" s="110"/>
      <c r="BS36" s="112"/>
      <c r="BT36" s="110"/>
      <c r="BU36" s="112"/>
      <c r="BV36" s="110"/>
      <c r="BW36" s="112"/>
      <c r="BX36" s="110"/>
      <c r="BY36" s="112"/>
    </row>
    <row r="37" spans="1:77" s="19" customFormat="1" ht="130.5" x14ac:dyDescent="0.35">
      <c r="A37" s="17">
        <v>33</v>
      </c>
      <c r="B37" s="4">
        <v>35</v>
      </c>
      <c r="C37" s="163" t="str">
        <f>+Framework!B37</f>
        <v>3. Budget Execution</v>
      </c>
      <c r="D37" s="163" t="str">
        <f>+Framework!C37</f>
        <v>E</v>
      </c>
      <c r="E37" s="17" t="str">
        <f t="shared" si="22"/>
        <v>3.E</v>
      </c>
      <c r="F37" s="82" t="str">
        <f>+Framework!E37</f>
        <v>Extent of consolidation of the governments cash balances</v>
      </c>
      <c r="G37" s="82" t="str">
        <f>+Framework!F37</f>
        <v>Current</v>
      </c>
      <c r="H37" s="80" t="str">
        <f>Framework!M37</f>
        <v xml:space="preserve">All cash balances are calculated daily and consolidated. 
</v>
      </c>
      <c r="I37" s="80" t="str">
        <f>Framework!N37</f>
        <v xml:space="preserve">Most cash balances calculated and consolidated at least weekly, but some extra-budgetary funds remain outside the arrangement. </v>
      </c>
      <c r="J37" s="80" t="str">
        <f>Framework!O37</f>
        <v xml:space="preserve">Calculation and consolidation of most government cash balances take place at least monthly, but the system used does not allow consolidation of bank balances. 
</v>
      </c>
      <c r="K37" s="80" t="str">
        <f>Framework!P37</f>
        <v>Calculation of balances takes place irregularly, if at all, and the system used does not allow consolidation of bank balances.</v>
      </c>
      <c r="L37" s="80" t="str">
        <f>Framework!Q37</f>
        <v>Verbal</v>
      </c>
      <c r="M37" s="182" t="e">
        <f t="shared" ref="M37:S52" si="26">HLOOKUP(M$2,Scores,$B37+1,FALSE)</f>
        <v>#N/A</v>
      </c>
      <c r="N37" s="182" t="e">
        <f t="shared" si="26"/>
        <v>#N/A</v>
      </c>
      <c r="O37" s="182" t="e">
        <f t="shared" si="26"/>
        <v>#N/A</v>
      </c>
      <c r="P37" s="182" t="e">
        <f t="shared" si="26"/>
        <v>#N/A</v>
      </c>
      <c r="Q37" s="182" t="e">
        <f t="shared" si="26"/>
        <v>#N/A</v>
      </c>
      <c r="R37" s="182" t="e">
        <f t="shared" si="26"/>
        <v>#N/A</v>
      </c>
      <c r="S37" s="182" t="e">
        <f t="shared" si="25"/>
        <v>#N/A</v>
      </c>
      <c r="T37" s="110"/>
      <c r="U37" s="111"/>
      <c r="V37" s="110"/>
      <c r="W37" s="111"/>
      <c r="X37" s="110"/>
      <c r="Y37" s="111"/>
      <c r="Z37" s="111"/>
      <c r="AA37" s="111"/>
      <c r="AB37" s="185"/>
      <c r="AC37" s="111"/>
      <c r="AD37" s="110"/>
      <c r="AE37" s="111"/>
      <c r="AF37" s="110"/>
      <c r="AG37" s="111"/>
      <c r="AH37" s="110"/>
      <c r="AI37" s="112"/>
      <c r="AJ37" s="110"/>
      <c r="AK37" s="112"/>
      <c r="AL37" s="110"/>
      <c r="AM37" s="112"/>
      <c r="AN37" s="110"/>
      <c r="AO37" s="112"/>
      <c r="AP37" s="110"/>
      <c r="AQ37" s="112" t="s">
        <v>464</v>
      </c>
      <c r="AR37" s="110"/>
      <c r="AS37" s="112" t="s">
        <v>464</v>
      </c>
      <c r="AT37" s="110"/>
      <c r="AU37" s="112" t="s">
        <v>464</v>
      </c>
      <c r="AV37" s="110"/>
      <c r="AW37" s="112" t="s">
        <v>464</v>
      </c>
      <c r="AX37" s="110"/>
      <c r="AY37" s="112" t="s">
        <v>464</v>
      </c>
      <c r="AZ37" s="110"/>
      <c r="BA37" s="112" t="s">
        <v>464</v>
      </c>
      <c r="BB37" s="110"/>
      <c r="BC37" s="112" t="s">
        <v>464</v>
      </c>
      <c r="BD37" s="110"/>
      <c r="BE37" s="112" t="s">
        <v>464</v>
      </c>
      <c r="BF37" s="110"/>
      <c r="BG37" s="112" t="s">
        <v>464</v>
      </c>
      <c r="BH37" s="110"/>
      <c r="BI37" s="112" t="s">
        <v>464</v>
      </c>
      <c r="BJ37" s="110"/>
      <c r="BK37" s="112" t="s">
        <v>464</v>
      </c>
      <c r="BL37" s="110"/>
      <c r="BM37" s="112" t="s">
        <v>464</v>
      </c>
      <c r="BN37" s="110"/>
      <c r="BO37" s="112" t="s">
        <v>464</v>
      </c>
      <c r="BP37" s="110"/>
      <c r="BQ37" s="112" t="s">
        <v>464</v>
      </c>
      <c r="BR37" s="110"/>
      <c r="BS37" s="112" t="s">
        <v>464</v>
      </c>
      <c r="BT37" s="110"/>
      <c r="BU37" s="112" t="s">
        <v>464</v>
      </c>
      <c r="BV37" s="110"/>
      <c r="BW37" s="112" t="s">
        <v>464</v>
      </c>
      <c r="BX37" s="110"/>
      <c r="BY37" s="112" t="s">
        <v>464</v>
      </c>
    </row>
    <row r="38" spans="1:77" s="19" customFormat="1" ht="87" x14ac:dyDescent="0.35">
      <c r="A38" s="17">
        <v>35</v>
      </c>
      <c r="B38" s="4">
        <v>36</v>
      </c>
      <c r="C38" s="163" t="str">
        <f>+Framework!B38</f>
        <v>3. Budget Execution</v>
      </c>
      <c r="D38" s="163" t="str">
        <f>+Framework!C38</f>
        <v>F</v>
      </c>
      <c r="E38" s="17" t="str">
        <f t="shared" si="22"/>
        <v>3.F</v>
      </c>
      <c r="F38" s="82" t="str">
        <f>+Framework!E38</f>
        <v>Transactions are processed within the IFMIS Environment</v>
      </c>
      <c r="G38" s="82" t="str">
        <f>+Framework!F38</f>
        <v>Current</v>
      </c>
      <c r="H38" s="80" t="str">
        <f>Framework!M38</f>
        <v>IFMIS is used for payment and transaction processing within all MDAs.</v>
      </c>
      <c r="I38" s="80" t="str">
        <f>Framework!N38</f>
        <v>IFMIS is used for payment and transaction processing within some MDA (at least 5 main Organisations).</v>
      </c>
      <c r="J38" s="80" t="str">
        <f>Framework!O38</f>
        <v>Transactions are recorded in IFMIS ex-poste.</v>
      </c>
      <c r="K38" s="80" t="str">
        <f>Framework!P38</f>
        <v>IFMIS does not exist or only releases of cash are recorded (no transactional level recordings).</v>
      </c>
      <c r="L38" s="80" t="str">
        <f>Framework!Q38</f>
        <v>Verbal</v>
      </c>
      <c r="M38" s="182" t="e">
        <f t="shared" si="26"/>
        <v>#N/A</v>
      </c>
      <c r="N38" s="182" t="e">
        <f t="shared" si="26"/>
        <v>#N/A</v>
      </c>
      <c r="O38" s="182" t="e">
        <f t="shared" si="26"/>
        <v>#N/A</v>
      </c>
      <c r="P38" s="182" t="e">
        <f t="shared" si="26"/>
        <v>#N/A</v>
      </c>
      <c r="Q38" s="182" t="e">
        <f t="shared" si="26"/>
        <v>#N/A</v>
      </c>
      <c r="R38" s="182" t="e">
        <f t="shared" si="26"/>
        <v>#N/A</v>
      </c>
      <c r="S38" s="182" t="e">
        <f t="shared" si="25"/>
        <v>#N/A</v>
      </c>
      <c r="T38" s="110"/>
      <c r="U38" s="109"/>
      <c r="V38" s="110"/>
      <c r="W38" s="109"/>
      <c r="X38" s="110"/>
      <c r="Y38" s="109"/>
      <c r="Z38" s="111"/>
      <c r="AA38" s="109"/>
      <c r="AB38" s="185"/>
      <c r="AC38" s="109"/>
      <c r="AD38" s="110"/>
      <c r="AE38" s="109"/>
      <c r="AF38" s="110"/>
      <c r="AG38" s="109"/>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row>
    <row r="39" spans="1:77" s="19" customFormat="1" ht="50.25" customHeight="1" x14ac:dyDescent="0.35">
      <c r="A39" s="17">
        <v>65</v>
      </c>
      <c r="B39" s="4">
        <v>37</v>
      </c>
      <c r="C39" s="163" t="str">
        <f>+Framework!B39</f>
        <v>3. Budget Execution</v>
      </c>
      <c r="D39" s="163" t="str">
        <f>+Framework!C39</f>
        <v>G</v>
      </c>
      <c r="E39" s="17" t="str">
        <f t="shared" si="22"/>
        <v>3.G</v>
      </c>
      <c r="F39" s="82" t="str">
        <f>+Framework!E39</f>
        <v>Frequency of reconciliation of revenue accounts with Treasury</v>
      </c>
      <c r="G39" s="82" t="str">
        <f>+Framework!F39</f>
        <v>Last Financial Year</v>
      </c>
      <c r="H39" s="80" t="str">
        <f>Framework!M39</f>
        <v>Monthly</v>
      </c>
      <c r="I39" s="80" t="str">
        <f>Framework!N39</f>
        <v>Quarterly</v>
      </c>
      <c r="J39" s="80" t="str">
        <f>Framework!O39</f>
        <v xml:space="preserve">Half Yearly </v>
      </c>
      <c r="K39" s="80" t="str">
        <f>Framework!P39</f>
        <v>Less frequently than Half Yearly</v>
      </c>
      <c r="L39" s="80" t="str">
        <f>Framework!Q39</f>
        <v>Verbal</v>
      </c>
      <c r="M39" s="182" t="e">
        <f t="shared" si="26"/>
        <v>#N/A</v>
      </c>
      <c r="N39" s="182" t="e">
        <f t="shared" si="26"/>
        <v>#N/A</v>
      </c>
      <c r="O39" s="182" t="e">
        <f t="shared" si="26"/>
        <v>#N/A</v>
      </c>
      <c r="P39" s="182" t="e">
        <f t="shared" si="26"/>
        <v>#N/A</v>
      </c>
      <c r="Q39" s="182" t="e">
        <f t="shared" si="26"/>
        <v>#N/A</v>
      </c>
      <c r="R39" s="182" t="e">
        <f t="shared" si="26"/>
        <v>#N/A</v>
      </c>
      <c r="S39" s="182" t="e">
        <f t="shared" si="25"/>
        <v>#N/A</v>
      </c>
      <c r="T39" s="110"/>
      <c r="U39" s="109"/>
      <c r="V39" s="110"/>
      <c r="W39" s="109"/>
      <c r="X39" s="110"/>
      <c r="Y39" s="110"/>
      <c r="Z39" s="111"/>
      <c r="AA39" s="160"/>
      <c r="AB39" s="111"/>
      <c r="AC39" s="111"/>
      <c r="AD39" s="110"/>
      <c r="AE39" s="109"/>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row>
    <row r="40" spans="1:77" s="19" customFormat="1" ht="46.4" customHeight="1" x14ac:dyDescent="0.35">
      <c r="A40" s="17">
        <v>56</v>
      </c>
      <c r="B40" s="4">
        <v>38</v>
      </c>
      <c r="C40" s="163" t="str">
        <f>+Framework!B40</f>
        <v>3. Budget Execution</v>
      </c>
      <c r="D40" s="163" t="str">
        <f>+Framework!C40</f>
        <v>H</v>
      </c>
      <c r="E40" s="17" t="str">
        <f t="shared" si="22"/>
        <v>3.H</v>
      </c>
      <c r="F40" s="82" t="str">
        <f>+Framework!E40</f>
        <v>Proportion of Expenditure that is actioned through the TSA</v>
      </c>
      <c r="G40" s="82" t="str">
        <f>+Framework!F40</f>
        <v>Last Financial Year</v>
      </c>
      <c r="H40" s="80" t="str">
        <f>Framework!M40</f>
        <v>At least 75% of total expenditure</v>
      </c>
      <c r="I40" s="80" t="str">
        <f>Framework!N40</f>
        <v>At least 75% of recurrent expenditure</v>
      </c>
      <c r="J40" s="80" t="str">
        <f>Framework!O40</f>
        <v>Between 75% and 50% of recurrent expenditure</v>
      </c>
      <c r="K40" s="80" t="str">
        <f>Framework!P40</f>
        <v>Less than 50% of recurrent expenditure</v>
      </c>
      <c r="L40" s="80" t="str">
        <f>Framework!Q40</f>
        <v>Verbal</v>
      </c>
      <c r="M40" s="182" t="e">
        <f t="shared" si="26"/>
        <v>#N/A</v>
      </c>
      <c r="N40" s="182" t="e">
        <f t="shared" si="26"/>
        <v>#N/A</v>
      </c>
      <c r="O40" s="182" t="e">
        <f t="shared" si="26"/>
        <v>#N/A</v>
      </c>
      <c r="P40" s="182" t="e">
        <f t="shared" si="26"/>
        <v>#N/A</v>
      </c>
      <c r="Q40" s="182" t="e">
        <f t="shared" si="26"/>
        <v>#N/A</v>
      </c>
      <c r="R40" s="182" t="e">
        <f t="shared" si="26"/>
        <v>#N/A</v>
      </c>
      <c r="S40" s="182" t="e">
        <f t="shared" si="25"/>
        <v>#N/A</v>
      </c>
      <c r="T40" s="110"/>
      <c r="U40" s="109"/>
      <c r="V40" s="110"/>
      <c r="W40" s="109"/>
      <c r="X40" s="110"/>
      <c r="Y40" s="110"/>
      <c r="Z40" s="185"/>
      <c r="AA40" s="109"/>
      <c r="AB40" s="186"/>
      <c r="AC40" s="111"/>
      <c r="AD40" s="110"/>
      <c r="AE40" s="109"/>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row>
    <row r="41" spans="1:77" s="19" customFormat="1" ht="43.5" x14ac:dyDescent="0.35">
      <c r="A41" s="17">
        <v>61</v>
      </c>
      <c r="B41" s="4">
        <v>39</v>
      </c>
      <c r="C41" s="163" t="str">
        <f>+Framework!B41</f>
        <v>4. Internal Revenue</v>
      </c>
      <c r="D41" s="163" t="str">
        <f>+Framework!C41</f>
        <v>A</v>
      </c>
      <c r="E41" s="17" t="str">
        <f t="shared" si="22"/>
        <v>4.A</v>
      </c>
      <c r="F41" s="82" t="str">
        <f>+Framework!E41</f>
        <v>Implementation of Tax Identification Number (TIN)</v>
      </c>
      <c r="G41" s="82" t="str">
        <f>+Framework!F41</f>
        <v>Current</v>
      </c>
      <c r="H41" s="80" t="str">
        <f>Framework!M41</f>
        <v>TIN Active in State BIR and reconciled with FIRS</v>
      </c>
      <c r="I41" s="80" t="str">
        <f>Framework!N41</f>
        <v>TIN Active but no reconciliation with FIRS</v>
      </c>
      <c r="J41" s="80" t="str">
        <f>Framework!O41</f>
        <v>TIN not fully implemented</v>
      </c>
      <c r="K41" s="80" t="str">
        <f>Framework!P41</f>
        <v>TIN not implemented at all</v>
      </c>
      <c r="L41" s="80" t="str">
        <f>Framework!Q41</f>
        <v>Verbal</v>
      </c>
      <c r="M41" s="182" t="e">
        <f t="shared" si="26"/>
        <v>#N/A</v>
      </c>
      <c r="N41" s="182" t="e">
        <f t="shared" si="26"/>
        <v>#N/A</v>
      </c>
      <c r="O41" s="182" t="e">
        <f t="shared" si="26"/>
        <v>#N/A</v>
      </c>
      <c r="P41" s="182" t="e">
        <f t="shared" si="26"/>
        <v>#N/A</v>
      </c>
      <c r="Q41" s="182" t="e">
        <f t="shared" si="26"/>
        <v>#N/A</v>
      </c>
      <c r="R41" s="182" t="e">
        <f t="shared" si="26"/>
        <v>#N/A</v>
      </c>
      <c r="S41" s="182" t="e">
        <f t="shared" si="25"/>
        <v>#N/A</v>
      </c>
      <c r="T41" s="110"/>
      <c r="U41" s="109"/>
      <c r="V41" s="110"/>
      <c r="W41" s="109"/>
      <c r="X41" s="110"/>
      <c r="Y41" s="109"/>
      <c r="Z41" s="111"/>
      <c r="AA41" s="109"/>
      <c r="AB41" s="185"/>
      <c r="AC41" s="111"/>
      <c r="AD41" s="110"/>
      <c r="AE41" s="109"/>
      <c r="AF41" s="110"/>
      <c r="AG41" s="109"/>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row>
    <row r="42" spans="1:77" s="19" customFormat="1" ht="101.5" x14ac:dyDescent="0.35">
      <c r="A42" s="17">
        <v>62</v>
      </c>
      <c r="B42" s="4">
        <v>40</v>
      </c>
      <c r="C42" s="163" t="str">
        <f>+Framework!B42</f>
        <v>4. Internal Revenue</v>
      </c>
      <c r="D42" s="163" t="str">
        <f>+Framework!C42</f>
        <v>B</v>
      </c>
      <c r="E42" s="17" t="str">
        <f t="shared" si="22"/>
        <v>4.B</v>
      </c>
      <c r="F42" s="82" t="str">
        <f>+Framework!E42</f>
        <v>Implementation of Automated With-holding Tax (WHT) System</v>
      </c>
      <c r="G42" s="82" t="str">
        <f>+Framework!F42</f>
        <v>Current</v>
      </c>
      <c r="H42" s="80" t="str">
        <f>Framework!M42</f>
        <v>Automated WHT Remittance System in place to allow immediate deduction, remittance and certification generation.</v>
      </c>
      <c r="I42" s="80" t="str">
        <f>Framework!N42</f>
        <v>State in Process of implementing Automated WHT System.</v>
      </c>
      <c r="J42" s="80" t="str">
        <f>Framework!O42</f>
        <v>Manual WHT system in place.</v>
      </c>
      <c r="K42" s="80" t="str">
        <f>Framework!P42</f>
        <v>Nothing in place</v>
      </c>
      <c r="L42" s="80" t="str">
        <f>Framework!Q42</f>
        <v>Verbal</v>
      </c>
      <c r="M42" s="182" t="e">
        <f t="shared" si="26"/>
        <v>#N/A</v>
      </c>
      <c r="N42" s="182" t="e">
        <f t="shared" si="26"/>
        <v>#N/A</v>
      </c>
      <c r="O42" s="182" t="e">
        <f t="shared" si="26"/>
        <v>#N/A</v>
      </c>
      <c r="P42" s="182" t="e">
        <f t="shared" si="26"/>
        <v>#N/A</v>
      </c>
      <c r="Q42" s="182" t="e">
        <f t="shared" si="26"/>
        <v>#N/A</v>
      </c>
      <c r="R42" s="182" t="e">
        <f t="shared" si="26"/>
        <v>#N/A</v>
      </c>
      <c r="S42" s="182" t="e">
        <f t="shared" si="25"/>
        <v>#N/A</v>
      </c>
      <c r="T42" s="110"/>
      <c r="U42" s="110"/>
      <c r="V42" s="110"/>
      <c r="W42" s="109"/>
      <c r="X42" s="110"/>
      <c r="Y42" s="109"/>
      <c r="Z42" s="111"/>
      <c r="AA42" s="109"/>
      <c r="AB42" s="111"/>
      <c r="AC42" s="109"/>
      <c r="AD42" s="110"/>
      <c r="AE42" s="109"/>
      <c r="AF42" s="110"/>
      <c r="AG42" s="109"/>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row>
    <row r="43" spans="1:77" s="19" customFormat="1" ht="75.75" customHeight="1" x14ac:dyDescent="0.35">
      <c r="A43" s="17">
        <v>63</v>
      </c>
      <c r="B43" s="4">
        <v>41</v>
      </c>
      <c r="C43" s="163" t="str">
        <f>+Framework!B43</f>
        <v>4. Internal Revenue</v>
      </c>
      <c r="D43" s="163" t="str">
        <f>+Framework!C43</f>
        <v>C</v>
      </c>
      <c r="E43" s="17" t="str">
        <f t="shared" si="22"/>
        <v>4.C</v>
      </c>
      <c r="F43" s="82" t="str">
        <f>+Framework!E43</f>
        <v xml:space="preserve">Regular Updates to Non-Tax Rates and Tariffs </v>
      </c>
      <c r="G43" s="82" t="str">
        <f>+Framework!F43</f>
        <v>Current</v>
      </c>
      <c r="H43" s="80" t="str">
        <f>Framework!M43</f>
        <v>All Rates and Tariffs reviewed in last 12 months.</v>
      </c>
      <c r="I43" s="80" t="str">
        <f>Framework!N43</f>
        <v>Some rates and tariffs reviewed in last 12 months.</v>
      </c>
      <c r="J43" s="80" t="str">
        <f>Framework!O43</f>
        <v>Some rates and tariffs reviewed in last 24 months.</v>
      </c>
      <c r="K43" s="80" t="str">
        <f>Framework!P43</f>
        <v>No review at all in last 24 months</v>
      </c>
      <c r="L43" s="80" t="str">
        <f>Framework!Q43</f>
        <v>Verbal</v>
      </c>
      <c r="M43" s="182" t="e">
        <f t="shared" si="26"/>
        <v>#N/A</v>
      </c>
      <c r="N43" s="182" t="e">
        <f t="shared" si="26"/>
        <v>#N/A</v>
      </c>
      <c r="O43" s="182" t="e">
        <f t="shared" si="26"/>
        <v>#N/A</v>
      </c>
      <c r="P43" s="182" t="e">
        <f t="shared" si="26"/>
        <v>#N/A</v>
      </c>
      <c r="Q43" s="182" t="e">
        <f t="shared" si="26"/>
        <v>#N/A</v>
      </c>
      <c r="R43" s="182" t="e">
        <f t="shared" si="26"/>
        <v>#N/A</v>
      </c>
      <c r="S43" s="182" t="e">
        <f t="shared" si="26"/>
        <v>#N/A</v>
      </c>
      <c r="T43" s="110"/>
      <c r="U43" s="109"/>
      <c r="V43" s="110"/>
      <c r="W43" s="109"/>
      <c r="X43" s="110"/>
      <c r="Y43" s="109"/>
      <c r="Z43" s="111"/>
      <c r="AA43" s="109"/>
      <c r="AB43" s="111"/>
      <c r="AC43" s="109"/>
      <c r="AD43" s="110"/>
      <c r="AE43" s="109"/>
      <c r="AF43" s="110"/>
      <c r="AG43" s="109"/>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row>
    <row r="44" spans="1:77" s="19" customFormat="1" ht="58" x14ac:dyDescent="0.35">
      <c r="A44" s="17">
        <v>66</v>
      </c>
      <c r="B44" s="4">
        <v>42</v>
      </c>
      <c r="C44" s="163" t="str">
        <f>+Framework!B44</f>
        <v>4. Internal Revenue</v>
      </c>
      <c r="D44" s="163" t="str">
        <f>+Framework!C44</f>
        <v>D</v>
      </c>
      <c r="E44" s="17" t="str">
        <f t="shared" si="22"/>
        <v>4.D</v>
      </c>
      <c r="F44" s="82" t="str">
        <f>+Framework!E44</f>
        <v>Proportion of Revenue collecting MDAs that remit all their revenue to CRF Account</v>
      </c>
      <c r="G44" s="82" t="str">
        <f>+Framework!F44</f>
        <v>Last Financial Year</v>
      </c>
      <c r="H44" s="80" t="str">
        <f>Framework!M44</f>
        <v>90% or more of IGR collected by all MDAs is remitted to the CRF Account.</v>
      </c>
      <c r="I44" s="80" t="str">
        <f>Framework!N44</f>
        <v>Between 90% and 80% of IGR collected by all MDAs is remitted to the CRF Account.</v>
      </c>
      <c r="J44" s="80" t="str">
        <f>Framework!O44</f>
        <v>Between 80% and 70% of IGR collected by all MDAs is remitted to the CRF Account.</v>
      </c>
      <c r="K44" s="80" t="str">
        <f>Framework!P44</f>
        <v>Less than 70% of IGR collected by all MDAs is remitted to the CRF Account.</v>
      </c>
      <c r="L44" s="80" t="str">
        <f>Framework!Q44</f>
        <v>Verbal</v>
      </c>
      <c r="M44" s="182" t="e">
        <f t="shared" si="26"/>
        <v>#N/A</v>
      </c>
      <c r="N44" s="182" t="e">
        <f t="shared" si="26"/>
        <v>#N/A</v>
      </c>
      <c r="O44" s="182" t="e">
        <f t="shared" si="26"/>
        <v>#N/A</v>
      </c>
      <c r="P44" s="182" t="e">
        <f t="shared" si="26"/>
        <v>#N/A</v>
      </c>
      <c r="Q44" s="182" t="e">
        <f t="shared" si="26"/>
        <v>#N/A</v>
      </c>
      <c r="R44" s="182" t="e">
        <f t="shared" si="26"/>
        <v>#N/A</v>
      </c>
      <c r="S44" s="182" t="e">
        <f t="shared" si="26"/>
        <v>#N/A</v>
      </c>
      <c r="T44" s="110"/>
      <c r="U44" s="109"/>
      <c r="V44" s="110"/>
      <c r="W44" s="109"/>
      <c r="X44" s="110"/>
      <c r="Y44" s="110"/>
      <c r="Z44" s="187"/>
      <c r="AA44" s="109"/>
      <c r="AB44" s="188"/>
      <c r="AC44" s="111"/>
      <c r="AD44" s="110"/>
      <c r="AE44" s="109"/>
      <c r="AF44" s="110"/>
      <c r="AG44" s="109"/>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row>
    <row r="45" spans="1:77" s="19" customFormat="1" ht="63" customHeight="1" x14ac:dyDescent="0.35">
      <c r="A45" s="17">
        <v>39</v>
      </c>
      <c r="B45" s="4">
        <v>43</v>
      </c>
      <c r="C45" s="163" t="str">
        <f>+Framework!B45</f>
        <v>5. Accounting and Reporting</v>
      </c>
      <c r="D45" s="163" t="str">
        <f>+Framework!C45</f>
        <v>A</v>
      </c>
      <c r="E45" s="17" t="str">
        <f t="shared" si="22"/>
        <v>5.A</v>
      </c>
      <c r="F45" s="82" t="str">
        <f>+Framework!E45</f>
        <v>Accounting standards used</v>
      </c>
      <c r="G45" s="82" t="str">
        <f>+Framework!F45</f>
        <v>Last Financial Year</v>
      </c>
      <c r="H45" s="80" t="str">
        <f>Framework!M45</f>
        <v>IPSAS Accrual Fully Used</v>
      </c>
      <c r="I45" s="80" t="str">
        <f>Framework!N45</f>
        <v>Mixture of IPSAS Accrual and Cash</v>
      </c>
      <c r="J45" s="80" t="str">
        <f>Framework!O45</f>
        <v>IPSAS Cash Fully Complied with</v>
      </c>
      <c r="K45" s="80" t="str">
        <f>Framework!P45</f>
        <v>IPSAS not used</v>
      </c>
      <c r="L45" s="80" t="str">
        <f>Framework!Q45</f>
        <v>Accounting Manual, Published Accounts</v>
      </c>
      <c r="M45" s="182" t="e">
        <f t="shared" si="26"/>
        <v>#N/A</v>
      </c>
      <c r="N45" s="182" t="e">
        <f t="shared" si="26"/>
        <v>#N/A</v>
      </c>
      <c r="O45" s="182" t="e">
        <f t="shared" si="26"/>
        <v>#N/A</v>
      </c>
      <c r="P45" s="182" t="e">
        <f t="shared" si="26"/>
        <v>#N/A</v>
      </c>
      <c r="Q45" s="182" t="e">
        <f t="shared" si="26"/>
        <v>#N/A</v>
      </c>
      <c r="R45" s="182" t="e">
        <f t="shared" si="26"/>
        <v>#N/A</v>
      </c>
      <c r="S45" s="182" t="e">
        <f t="shared" si="26"/>
        <v>#N/A</v>
      </c>
      <c r="T45" s="110"/>
      <c r="U45" s="109"/>
      <c r="V45" s="110"/>
      <c r="W45" s="109"/>
      <c r="X45" s="110"/>
      <c r="Y45" s="109"/>
      <c r="Z45" s="189"/>
      <c r="AA45" s="189"/>
      <c r="AB45" s="111"/>
      <c r="AC45" s="109"/>
      <c r="AD45" s="110"/>
      <c r="AE45" s="109"/>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row>
    <row r="46" spans="1:77" s="19" customFormat="1" ht="290" x14ac:dyDescent="0.35">
      <c r="A46" s="17">
        <v>12</v>
      </c>
      <c r="B46" s="4">
        <v>44</v>
      </c>
      <c r="C46" s="163" t="str">
        <f>+Framework!B46</f>
        <v>5. Accounting and Reporting</v>
      </c>
      <c r="D46" s="163" t="str">
        <f>+Framework!C46</f>
        <v>B</v>
      </c>
      <c r="E46" s="17" t="str">
        <f t="shared" si="22"/>
        <v>5.B</v>
      </c>
      <c r="F46" s="82" t="str">
        <f>+Framework!E46</f>
        <v>The classification system used for reporting of the State Government's budget</v>
      </c>
      <c r="G46" s="82" t="str">
        <f>+Framework!F46</f>
        <v>Last Financial Year</v>
      </c>
      <c r="H46" s="80" t="str">
        <f>Framework!M46</f>
        <v xml:space="preserve">The budget execution is based on administrative, economic and sub-functional classification, using GFS/COFOG standards or a standard that can produce consistent documentation according to those standards. (Program classification may substitute for sub-functional classification, if it is applied with a level of detail at least corresponding to sub-functional.) </v>
      </c>
      <c r="I46" s="80" t="str">
        <f>Framework!N46</f>
        <v xml:space="preserve">The budget execution is based on administrative, economic and functional classification (using at least the 10 main COFOG functions), using GFS/COFOG standards or a standard that can produce consistent documentation according to those standards. </v>
      </c>
      <c r="J46" s="80" t="str">
        <f>Framework!O46</f>
        <v xml:space="preserve">The budget  execution is based on administrative and economic classification using GFS standards or a standard that can produce consistent documentation according to those standards. </v>
      </c>
      <c r="K46" s="80" t="str">
        <f>Framework!P46</f>
        <v>The budget execution is based on a different classification (e.g. not GFS compatible or with administrative break-down only).</v>
      </c>
      <c r="L46" s="80" t="str">
        <f>Framework!Q46</f>
        <v>Published Accounts</v>
      </c>
      <c r="M46" s="182" t="e">
        <f t="shared" si="26"/>
        <v>#N/A</v>
      </c>
      <c r="N46" s="182" t="e">
        <f t="shared" si="26"/>
        <v>#N/A</v>
      </c>
      <c r="O46" s="182" t="e">
        <f t="shared" si="26"/>
        <v>#N/A</v>
      </c>
      <c r="P46" s="182" t="e">
        <f t="shared" si="26"/>
        <v>#N/A</v>
      </c>
      <c r="Q46" s="182" t="e">
        <f t="shared" si="26"/>
        <v>#N/A</v>
      </c>
      <c r="R46" s="182" t="e">
        <f t="shared" si="26"/>
        <v>#N/A</v>
      </c>
      <c r="S46" s="182" t="e">
        <f t="shared" si="26"/>
        <v>#N/A</v>
      </c>
      <c r="T46" s="110"/>
      <c r="U46" s="111"/>
      <c r="V46" s="110"/>
      <c r="W46" s="111"/>
      <c r="X46" s="110"/>
      <c r="Y46" s="113"/>
      <c r="Z46" s="190"/>
      <c r="AA46" s="111"/>
      <c r="AB46" s="110"/>
      <c r="AC46" s="113"/>
      <c r="AD46" s="110"/>
      <c r="AE46" s="113"/>
      <c r="AF46" s="110"/>
      <c r="AG46" s="113"/>
      <c r="AH46" s="110"/>
      <c r="AI46" s="114"/>
      <c r="AJ46" s="110"/>
      <c r="AK46" s="114"/>
      <c r="AL46" s="110"/>
      <c r="AM46" s="114"/>
      <c r="AN46" s="110"/>
      <c r="AO46" s="114"/>
      <c r="AP46" s="110"/>
      <c r="AQ46" s="114"/>
      <c r="AR46" s="110"/>
      <c r="AS46" s="114"/>
      <c r="AT46" s="110"/>
      <c r="AU46" s="114"/>
      <c r="AV46" s="110"/>
      <c r="AW46" s="114"/>
      <c r="AX46" s="110"/>
      <c r="AY46" s="114"/>
      <c r="AZ46" s="110"/>
      <c r="BA46" s="114"/>
      <c r="BB46" s="110"/>
      <c r="BC46" s="114"/>
      <c r="BD46" s="110"/>
      <c r="BE46" s="114"/>
      <c r="BF46" s="110"/>
      <c r="BG46" s="114"/>
      <c r="BH46" s="110"/>
      <c r="BI46" s="114"/>
      <c r="BJ46" s="110"/>
      <c r="BK46" s="114"/>
      <c r="BL46" s="110"/>
      <c r="BM46" s="114"/>
      <c r="BN46" s="110"/>
      <c r="BO46" s="114"/>
      <c r="BP46" s="110"/>
      <c r="BQ46" s="114"/>
      <c r="BR46" s="110"/>
      <c r="BS46" s="114"/>
      <c r="BT46" s="110"/>
      <c r="BU46" s="114"/>
      <c r="BV46" s="110"/>
      <c r="BW46" s="114"/>
      <c r="BX46" s="110"/>
      <c r="BY46" s="114"/>
    </row>
    <row r="47" spans="1:77" s="19" customFormat="1" ht="213" customHeight="1" x14ac:dyDescent="0.35">
      <c r="A47" s="17">
        <v>36</v>
      </c>
      <c r="B47" s="4">
        <v>45</v>
      </c>
      <c r="C47" s="163" t="str">
        <f>+Framework!B47</f>
        <v>5. Accounting and Reporting</v>
      </c>
      <c r="D47" s="163" t="str">
        <f>+Framework!C47</f>
        <v>C</v>
      </c>
      <c r="E47" s="17" t="str">
        <f t="shared" si="22"/>
        <v>5.C</v>
      </c>
      <c r="F47" s="82" t="str">
        <f>+Framework!E47</f>
        <v>Regularity of bank reconciliations</v>
      </c>
      <c r="G47" s="82" t="str">
        <f>+Framework!F47</f>
        <v>Current</v>
      </c>
      <c r="H47" s="80" t="str">
        <f>Framework!M47</f>
        <v>Bank reconciliation for all central government bank accounts take place at least monthly at aggregate &amp; detailed levels, usually within 4 weeks of end of period.</v>
      </c>
      <c r="I47" s="80" t="str">
        <f>Framework!N47</f>
        <v xml:space="preserve">Bank reconciliation for all Treasury managed bank accounts take place at least monthly, usually within 4 weeks from end of month. </v>
      </c>
      <c r="J47" s="80" t="str">
        <f>Framework!O47</f>
        <v xml:space="preserve">Bank reconciliation for all Treasury managed bank accounts take place quarterly, usually within 8 weeks of end of quarter. </v>
      </c>
      <c r="K47" s="80" t="str">
        <f>Framework!P47</f>
        <v>Bank reconciliation for all Treasury managed bank accounts take place less frequently than quarterly OR with backlogs of several months.</v>
      </c>
      <c r="L47" s="80" t="str">
        <f>Framework!Q47</f>
        <v>Verbal</v>
      </c>
      <c r="M47" s="182" t="e">
        <f t="shared" ref="M47:S62" si="27">HLOOKUP(M$2,Scores,$B47+1,FALSE)</f>
        <v>#N/A</v>
      </c>
      <c r="N47" s="182" t="e">
        <f t="shared" si="27"/>
        <v>#N/A</v>
      </c>
      <c r="O47" s="182" t="e">
        <f t="shared" si="27"/>
        <v>#N/A</v>
      </c>
      <c r="P47" s="182" t="e">
        <f t="shared" si="27"/>
        <v>#N/A</v>
      </c>
      <c r="Q47" s="182" t="e">
        <f t="shared" si="27"/>
        <v>#N/A</v>
      </c>
      <c r="R47" s="182" t="e">
        <f t="shared" si="27"/>
        <v>#N/A</v>
      </c>
      <c r="S47" s="182" t="e">
        <f t="shared" si="26"/>
        <v>#N/A</v>
      </c>
      <c r="T47" s="110"/>
      <c r="U47" s="111"/>
      <c r="V47" s="110"/>
      <c r="W47" s="111"/>
      <c r="X47" s="110"/>
      <c r="Y47" s="111"/>
      <c r="Z47" s="187"/>
      <c r="AA47" s="161"/>
      <c r="AB47" s="111"/>
      <c r="AC47" s="111"/>
      <c r="AD47" s="110"/>
      <c r="AE47" s="111"/>
      <c r="AF47" s="110"/>
      <c r="AG47" s="112"/>
      <c r="AH47" s="110"/>
      <c r="AI47" s="112"/>
      <c r="AJ47" s="110"/>
      <c r="AK47" s="112"/>
      <c r="AL47" s="110"/>
      <c r="AM47" s="112"/>
      <c r="AN47" s="110"/>
      <c r="AO47" s="112"/>
      <c r="AP47" s="110"/>
      <c r="AQ47" s="112"/>
      <c r="AR47" s="110"/>
      <c r="AS47" s="112"/>
      <c r="AT47" s="110"/>
      <c r="AU47" s="112"/>
      <c r="AV47" s="110"/>
      <c r="AW47" s="112"/>
      <c r="AX47" s="110"/>
      <c r="AY47" s="112"/>
      <c r="AZ47" s="110"/>
      <c r="BA47" s="112"/>
      <c r="BB47" s="110"/>
      <c r="BC47" s="112"/>
      <c r="BD47" s="110"/>
      <c r="BE47" s="112"/>
      <c r="BF47" s="110"/>
      <c r="BG47" s="112"/>
      <c r="BH47" s="110"/>
      <c r="BI47" s="112"/>
      <c r="BJ47" s="110"/>
      <c r="BK47" s="112"/>
      <c r="BL47" s="110"/>
      <c r="BM47" s="112"/>
      <c r="BN47" s="110"/>
      <c r="BO47" s="112"/>
      <c r="BP47" s="110"/>
      <c r="BQ47" s="112"/>
      <c r="BR47" s="110"/>
      <c r="BS47" s="112"/>
      <c r="BT47" s="110"/>
      <c r="BU47" s="112"/>
      <c r="BV47" s="110"/>
      <c r="BW47" s="112"/>
      <c r="BX47" s="110"/>
      <c r="BY47" s="112"/>
    </row>
    <row r="48" spans="1:77" s="19" customFormat="1" ht="111.75" customHeight="1" x14ac:dyDescent="0.35">
      <c r="A48" s="17">
        <v>32</v>
      </c>
      <c r="B48" s="4">
        <v>46</v>
      </c>
      <c r="C48" s="163" t="str">
        <f>+Framework!B48</f>
        <v>5. Accounting and Reporting</v>
      </c>
      <c r="D48" s="163" t="str">
        <f>+Framework!C48</f>
        <v>D</v>
      </c>
      <c r="E48" s="17" t="str">
        <f t="shared" si="22"/>
        <v>5.D</v>
      </c>
      <c r="F48" s="82" t="str">
        <f>+Framework!E48</f>
        <v>Quality of debt data recording and reporting</v>
      </c>
      <c r="G48" s="82" t="str">
        <f>+Framework!F48</f>
        <v>Last Financial Year</v>
      </c>
      <c r="H48" s="80" t="str">
        <f>Framework!M48</f>
        <v>There is a single department responsible for Debt Management and their debt records are updated on at least a quarterly basis.</v>
      </c>
      <c r="I48" s="80" t="str">
        <f>Framework!N48</f>
        <v>Domestic and Foreign Debts are recorded separately but are updated on a quarterly basis.</v>
      </c>
      <c r="J48" s="80" t="str">
        <f>Framework!O48</f>
        <v>Domestic and Foreign Debts are recorded at least annually.</v>
      </c>
      <c r="K48" s="80" t="str">
        <f>Framework!P48</f>
        <v>Debt records are not regularly updated and reconciled.</v>
      </c>
      <c r="L48" s="80" t="str">
        <f>Framework!Q48</f>
        <v>Verbal</v>
      </c>
      <c r="M48" s="182" t="e">
        <f t="shared" si="27"/>
        <v>#N/A</v>
      </c>
      <c r="N48" s="182" t="e">
        <f t="shared" si="27"/>
        <v>#N/A</v>
      </c>
      <c r="O48" s="182" t="e">
        <f t="shared" si="27"/>
        <v>#N/A</v>
      </c>
      <c r="P48" s="182" t="e">
        <f t="shared" si="27"/>
        <v>#N/A</v>
      </c>
      <c r="Q48" s="182" t="e">
        <f t="shared" si="27"/>
        <v>#N/A</v>
      </c>
      <c r="R48" s="182" t="e">
        <f t="shared" si="27"/>
        <v>#N/A</v>
      </c>
      <c r="S48" s="182" t="e">
        <f t="shared" si="26"/>
        <v>#N/A</v>
      </c>
      <c r="T48" s="110"/>
      <c r="U48" s="109"/>
      <c r="V48" s="110"/>
      <c r="W48" s="109"/>
      <c r="X48" s="110"/>
      <c r="Y48" s="110"/>
      <c r="Z48" s="190"/>
      <c r="AA48" s="109"/>
      <c r="AB48" s="160"/>
      <c r="AC48" s="111"/>
      <c r="AD48" s="110"/>
      <c r="AE48" s="109"/>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row>
    <row r="49" spans="1:77" s="19" customFormat="1" ht="159.5" x14ac:dyDescent="0.35">
      <c r="A49" s="17">
        <v>37</v>
      </c>
      <c r="B49" s="4">
        <v>47</v>
      </c>
      <c r="C49" s="163" t="str">
        <f>+Framework!B49</f>
        <v>5. Accounting and Reporting</v>
      </c>
      <c r="D49" s="163" t="str">
        <f>+Framework!C49</f>
        <v>E</v>
      </c>
      <c r="E49" s="17" t="str">
        <f t="shared" si="22"/>
        <v>5.E</v>
      </c>
      <c r="F49" s="82" t="str">
        <f>+Framework!E49</f>
        <v>Completeness of the financial statements</v>
      </c>
      <c r="G49" s="82" t="str">
        <f>+Framework!F49</f>
        <v>Last Financial Year</v>
      </c>
      <c r="H49" s="80" t="str">
        <f>Framework!M49</f>
        <v xml:space="preserve">A consolidated government statement is prepared annually and includes full information on revenue, expenditure and financial assets/liabilities. 
</v>
      </c>
      <c r="I49" s="80" t="str">
        <f>Framework!N49</f>
        <v xml:space="preserve">A consolidated government statement is prepared annually. They include, with few exceptions, full information on revenue, expenditure and financial assets/liabilities. 
</v>
      </c>
      <c r="J49" s="80" t="str">
        <f>Framework!O49</f>
        <v xml:space="preserve">A consolidated government statement is prepared annually. Information on revenue, expenditure and bank account balances may not always be complete, but the omissions are not significant. 
</v>
      </c>
      <c r="K49" s="80" t="str">
        <f>Framework!P49</f>
        <v>A consolidated government statement is not prepared annually, OR essential information is missing from the financial statements OR the financial records are too poor to enable audit.</v>
      </c>
      <c r="L49" s="80" t="str">
        <f>Framework!Q49</f>
        <v>Accountant General or Auditor General Report</v>
      </c>
      <c r="M49" s="182" t="e">
        <f t="shared" si="27"/>
        <v>#N/A</v>
      </c>
      <c r="N49" s="182" t="e">
        <f t="shared" si="27"/>
        <v>#N/A</v>
      </c>
      <c r="O49" s="182" t="e">
        <f t="shared" si="27"/>
        <v>#N/A</v>
      </c>
      <c r="P49" s="182" t="e">
        <f t="shared" si="27"/>
        <v>#N/A</v>
      </c>
      <c r="Q49" s="182" t="e">
        <f t="shared" si="27"/>
        <v>#N/A</v>
      </c>
      <c r="R49" s="182" t="e">
        <f t="shared" si="27"/>
        <v>#N/A</v>
      </c>
      <c r="S49" s="182" t="e">
        <f t="shared" si="26"/>
        <v>#N/A</v>
      </c>
      <c r="T49" s="110"/>
      <c r="U49" s="111"/>
      <c r="V49" s="110"/>
      <c r="W49" s="111"/>
      <c r="X49" s="110"/>
      <c r="Y49" s="110"/>
      <c r="Z49" s="111"/>
      <c r="AA49" s="111"/>
      <c r="AB49" s="110"/>
      <c r="AC49" s="110"/>
      <c r="AD49" s="110"/>
      <c r="AE49" s="109"/>
      <c r="AF49" s="110"/>
      <c r="AG49" s="109"/>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row>
    <row r="50" spans="1:77" s="19" customFormat="1" ht="174" x14ac:dyDescent="0.35">
      <c r="A50" s="17">
        <v>14</v>
      </c>
      <c r="B50" s="4">
        <v>48</v>
      </c>
      <c r="C50" s="163" t="str">
        <f>+Framework!B50</f>
        <v>5. Accounting and Reporting</v>
      </c>
      <c r="D50" s="163" t="str">
        <f>+Framework!C50</f>
        <v>F</v>
      </c>
      <c r="E50" s="17" t="str">
        <f t="shared" si="22"/>
        <v>5.F</v>
      </c>
      <c r="F50" s="82" t="str">
        <f>+Framework!E50</f>
        <v>Income/expenditure information on donor-funded projects which is included in fiscal reports</v>
      </c>
      <c r="G50" s="82" t="str">
        <f>+Framework!F50</f>
        <v>Last Financial Year</v>
      </c>
      <c r="H50" s="80" t="str">
        <f>Framework!M50</f>
        <v>Complete income/expenditure information for 90% (value) of donor-funded projects is included in fiscal reports, except inputs provided in-kind OR donor funded project expenditure is insignificant (below 1% of total expenditure).</v>
      </c>
      <c r="I50" s="80" t="str">
        <f>Framework!N50</f>
        <v xml:space="preserve">Complete income/expenditure information is included in fiscal reports for all loan financed projects and at least 50% (by value) of grant financed projects. </v>
      </c>
      <c r="J50" s="80" t="str">
        <f>Framework!O50</f>
        <v xml:space="preserve">Complete income/expenditure information for all loan financed projects is included in fiscal reports. </v>
      </c>
      <c r="K50" s="80" t="str">
        <f>Framework!P50</f>
        <v>Information on donor financed projects included in fiscal reports is seriously deficient and does not even cover all loan financed operations.</v>
      </c>
      <c r="L50" s="80" t="str">
        <f>Framework!Q50</f>
        <v>Budget, Accountant General or Auditor General Report</v>
      </c>
      <c r="M50" s="182" t="e">
        <f t="shared" si="27"/>
        <v>#N/A</v>
      </c>
      <c r="N50" s="182" t="e">
        <f t="shared" si="27"/>
        <v>#N/A</v>
      </c>
      <c r="O50" s="182" t="e">
        <f t="shared" si="27"/>
        <v>#N/A</v>
      </c>
      <c r="P50" s="182" t="e">
        <f t="shared" si="27"/>
        <v>#N/A</v>
      </c>
      <c r="Q50" s="182" t="e">
        <f t="shared" si="27"/>
        <v>#N/A</v>
      </c>
      <c r="R50" s="182" t="e">
        <f t="shared" si="27"/>
        <v>#N/A</v>
      </c>
      <c r="S50" s="182" t="e">
        <f t="shared" si="26"/>
        <v>#N/A</v>
      </c>
      <c r="T50" s="110"/>
      <c r="U50" s="111"/>
      <c r="V50" s="110"/>
      <c r="W50" s="111"/>
      <c r="X50" s="110"/>
      <c r="Y50" s="111"/>
      <c r="Z50" s="111"/>
      <c r="AA50" s="111"/>
      <c r="AB50" s="160"/>
      <c r="AC50" s="109"/>
      <c r="AD50" s="110"/>
      <c r="AE50" s="111"/>
      <c r="AF50" s="110"/>
      <c r="AG50" s="111"/>
      <c r="AH50" s="110"/>
      <c r="AI50" s="112"/>
      <c r="AJ50" s="110"/>
      <c r="AK50" s="112"/>
      <c r="AL50" s="110"/>
      <c r="AM50" s="112"/>
      <c r="AN50" s="110"/>
      <c r="AO50" s="112"/>
      <c r="AP50" s="110"/>
      <c r="AQ50" s="112"/>
      <c r="AR50" s="110"/>
      <c r="AS50" s="112"/>
      <c r="AT50" s="110"/>
      <c r="AU50" s="112"/>
      <c r="AV50" s="110"/>
      <c r="AW50" s="112"/>
      <c r="AX50" s="110"/>
      <c r="AY50" s="112"/>
      <c r="AZ50" s="110"/>
      <c r="BA50" s="112"/>
      <c r="BB50" s="110"/>
      <c r="BC50" s="112"/>
      <c r="BD50" s="110"/>
      <c r="BE50" s="112"/>
      <c r="BF50" s="110"/>
      <c r="BG50" s="112"/>
      <c r="BH50" s="110"/>
      <c r="BI50" s="112"/>
      <c r="BJ50" s="110"/>
      <c r="BK50" s="112"/>
      <c r="BL50" s="110"/>
      <c r="BM50" s="112"/>
      <c r="BN50" s="110"/>
      <c r="BO50" s="112"/>
      <c r="BP50" s="110"/>
      <c r="BQ50" s="112"/>
      <c r="BR50" s="110"/>
      <c r="BS50" s="112"/>
      <c r="BT50" s="110"/>
      <c r="BU50" s="112"/>
      <c r="BV50" s="110"/>
      <c r="BW50" s="112"/>
      <c r="BX50" s="110"/>
      <c r="BY50" s="112"/>
    </row>
    <row r="51" spans="1:77" s="19" customFormat="1" ht="52.5" customHeight="1" x14ac:dyDescent="0.35">
      <c r="A51" s="17">
        <v>59</v>
      </c>
      <c r="B51" s="4">
        <v>49</v>
      </c>
      <c r="C51" s="163" t="str">
        <f>+Framework!B51</f>
        <v>5. Accounting and Reporting</v>
      </c>
      <c r="D51" s="163" t="str">
        <f>+Framework!C51</f>
        <v>G</v>
      </c>
      <c r="E51" s="17" t="str">
        <f t="shared" si="22"/>
        <v>5.G</v>
      </c>
      <c r="F51" s="82" t="str">
        <f>+Framework!E51</f>
        <v>Existence of Asset Register</v>
      </c>
      <c r="G51" s="82" t="str">
        <f>+Framework!F51</f>
        <v>Current</v>
      </c>
      <c r="H51" s="80" t="str">
        <f>Framework!M51</f>
        <v>In place across at least 75% of MDAs</v>
      </c>
      <c r="I51" s="80" t="str">
        <f>Framework!N51</f>
        <v>In place for more than 25% of MDAs</v>
      </c>
      <c r="J51" s="80" t="str">
        <f>Framework!O51</f>
        <v>In place for less than 25% or planned</v>
      </c>
      <c r="K51" s="80" t="str">
        <f>Framework!P51</f>
        <v>Not in place nor planned</v>
      </c>
      <c r="L51" s="80" t="str">
        <f>Framework!Q51</f>
        <v>Asset Register</v>
      </c>
      <c r="M51" s="182" t="e">
        <f t="shared" si="27"/>
        <v>#N/A</v>
      </c>
      <c r="N51" s="182" t="e">
        <f t="shared" si="27"/>
        <v>#N/A</v>
      </c>
      <c r="O51" s="182" t="e">
        <f t="shared" si="27"/>
        <v>#N/A</v>
      </c>
      <c r="P51" s="182" t="e">
        <f t="shared" si="27"/>
        <v>#N/A</v>
      </c>
      <c r="Q51" s="182" t="e">
        <f t="shared" si="27"/>
        <v>#N/A</v>
      </c>
      <c r="R51" s="182" t="e">
        <f t="shared" si="27"/>
        <v>#N/A</v>
      </c>
      <c r="S51" s="182" t="e">
        <f t="shared" si="26"/>
        <v>#N/A</v>
      </c>
      <c r="T51" s="110"/>
      <c r="U51" s="109"/>
      <c r="V51" s="110"/>
      <c r="W51" s="109"/>
      <c r="X51" s="110"/>
      <c r="Y51" s="109"/>
      <c r="Z51" s="111"/>
      <c r="AA51" s="109"/>
      <c r="AB51" s="110"/>
      <c r="AC51" s="109"/>
      <c r="AD51" s="110"/>
      <c r="AE51" s="109"/>
      <c r="AF51" s="110"/>
      <c r="AG51" s="109"/>
      <c r="AH51" s="110"/>
      <c r="AI51" s="110"/>
      <c r="AJ51" s="110"/>
      <c r="AK51" s="110"/>
      <c r="AL51" s="110"/>
      <c r="AM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0"/>
      <c r="BU51" s="110"/>
      <c r="BV51" s="110"/>
      <c r="BW51" s="110"/>
      <c r="BX51" s="110"/>
      <c r="BY51" s="110"/>
    </row>
    <row r="52" spans="1:77" s="19" customFormat="1" ht="101.5" x14ac:dyDescent="0.35">
      <c r="A52" s="17">
        <v>38</v>
      </c>
      <c r="B52" s="4">
        <v>50</v>
      </c>
      <c r="C52" s="163" t="str">
        <f>+Framework!B52</f>
        <v>5. Accounting and Reporting</v>
      </c>
      <c r="D52" s="163" t="str">
        <f>+Framework!C52</f>
        <v>H</v>
      </c>
      <c r="E52" s="17" t="str">
        <f t="shared" si="22"/>
        <v>5.H</v>
      </c>
      <c r="F52" s="82" t="str">
        <f>+Framework!E52</f>
        <v>Timeliness of submission of the financial statements</v>
      </c>
      <c r="G52" s="82" t="str">
        <f>+Framework!F52</f>
        <v>Last Financial Year</v>
      </c>
      <c r="H52" s="80" t="str">
        <f>Framework!M52</f>
        <v xml:space="preserve">The statement is submitted for external audit within 6 months of the end of the fiscal year. </v>
      </c>
      <c r="I52" s="80" t="str">
        <f>Framework!N52</f>
        <v xml:space="preserve">The consolidated government statement is submitted for external audit within 10 months of the end of the fiscal year. </v>
      </c>
      <c r="J52" s="80" t="str">
        <f>Framework!O52</f>
        <v xml:space="preserve">The statements are submitted for external audit within 15 months of the end of the fiscal year. </v>
      </c>
      <c r="K52" s="80" t="str">
        <f>Framework!P52</f>
        <v>If annual statements are prepared, they are generally not submitted for external audit within 15 months of the end of the fiscal year.</v>
      </c>
      <c r="L52" s="80" t="str">
        <f>Framework!Q52</f>
        <v>Verbal from AuG</v>
      </c>
      <c r="M52" s="182" t="e">
        <f t="shared" si="27"/>
        <v>#N/A</v>
      </c>
      <c r="N52" s="182" t="e">
        <f t="shared" si="27"/>
        <v>#N/A</v>
      </c>
      <c r="O52" s="182" t="e">
        <f t="shared" si="27"/>
        <v>#N/A</v>
      </c>
      <c r="P52" s="182" t="e">
        <f t="shared" si="27"/>
        <v>#N/A</v>
      </c>
      <c r="Q52" s="182" t="e">
        <f t="shared" si="27"/>
        <v>#N/A</v>
      </c>
      <c r="R52" s="182" t="e">
        <f t="shared" si="27"/>
        <v>#N/A</v>
      </c>
      <c r="S52" s="182" t="e">
        <f t="shared" si="26"/>
        <v>#N/A</v>
      </c>
      <c r="T52" s="110"/>
      <c r="U52" s="109"/>
      <c r="V52" s="110"/>
      <c r="W52" s="109"/>
      <c r="X52" s="110"/>
      <c r="Y52" s="110"/>
      <c r="Z52" s="187"/>
      <c r="AA52" s="109"/>
      <c r="AB52" s="160"/>
      <c r="AC52" s="110"/>
      <c r="AD52" s="110"/>
      <c r="AE52" s="109"/>
      <c r="AF52" s="110"/>
      <c r="AG52" s="110"/>
      <c r="AH52" s="110"/>
      <c r="AI52" s="110"/>
      <c r="AJ52" s="110"/>
      <c r="AK52" s="110"/>
      <c r="AL52" s="110"/>
      <c r="AM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0"/>
      <c r="BN52" s="110"/>
      <c r="BO52" s="110"/>
      <c r="BP52" s="110"/>
      <c r="BQ52" s="110"/>
      <c r="BR52" s="110"/>
      <c r="BS52" s="110"/>
      <c r="BT52" s="110"/>
      <c r="BU52" s="110"/>
      <c r="BV52" s="110"/>
      <c r="BW52" s="110"/>
      <c r="BX52" s="110"/>
      <c r="BY52" s="110"/>
    </row>
    <row r="53" spans="1:77" s="19" customFormat="1" ht="95.25" customHeight="1" x14ac:dyDescent="0.35">
      <c r="A53" s="17">
        <v>57</v>
      </c>
      <c r="B53" s="4">
        <v>51</v>
      </c>
      <c r="C53" s="163" t="str">
        <f>+Framework!B53</f>
        <v>6. Audit</v>
      </c>
      <c r="D53" s="163" t="str">
        <f>+Framework!C53</f>
        <v>A</v>
      </c>
      <c r="E53" s="17" t="str">
        <f t="shared" si="22"/>
        <v>6.A</v>
      </c>
      <c r="F53" s="82" t="str">
        <f>+Framework!E53</f>
        <v>Biometric Assessment of State Employees Undertaken</v>
      </c>
      <c r="G53" s="82" t="str">
        <f>+Framework!F53</f>
        <v>Current</v>
      </c>
      <c r="H53" s="80" t="str">
        <f>Framework!M53</f>
        <v>Carried out in last 12 months</v>
      </c>
      <c r="I53" s="80" t="str">
        <f>Framework!N53</f>
        <v>Carried out in last 24 months</v>
      </c>
      <c r="J53" s="80" t="str">
        <f>Framework!O53</f>
        <v xml:space="preserve">Planned </v>
      </c>
      <c r="K53" s="80" t="str">
        <f>Framework!P53</f>
        <v>Neither planned nor carried out in last 24 months</v>
      </c>
      <c r="L53" s="80" t="str">
        <f>Framework!Q53</f>
        <v>Verbal</v>
      </c>
      <c r="M53" s="182" t="e">
        <f t="shared" si="27"/>
        <v>#N/A</v>
      </c>
      <c r="N53" s="182" t="e">
        <f t="shared" si="27"/>
        <v>#N/A</v>
      </c>
      <c r="O53" s="182" t="e">
        <f t="shared" si="27"/>
        <v>#N/A</v>
      </c>
      <c r="P53" s="182" t="e">
        <f t="shared" si="27"/>
        <v>#N/A</v>
      </c>
      <c r="Q53" s="182" t="e">
        <f t="shared" si="27"/>
        <v>#N/A</v>
      </c>
      <c r="R53" s="182" t="e">
        <f t="shared" si="27"/>
        <v>#N/A</v>
      </c>
      <c r="S53" s="182" t="e">
        <f t="shared" si="27"/>
        <v>#N/A</v>
      </c>
      <c r="T53" s="110"/>
      <c r="U53" s="109"/>
      <c r="V53" s="110"/>
      <c r="W53" s="109"/>
      <c r="X53" s="110"/>
      <c r="Y53" s="110"/>
      <c r="Z53" s="111"/>
      <c r="AA53" s="160"/>
      <c r="AB53" s="110"/>
      <c r="AC53" s="110"/>
      <c r="AD53" s="110"/>
      <c r="AE53" s="109"/>
      <c r="AF53" s="110"/>
      <c r="AG53" s="110"/>
      <c r="AH53" s="110"/>
      <c r="AI53" s="110"/>
      <c r="AJ53" s="110"/>
      <c r="AK53" s="110"/>
      <c r="AL53" s="110"/>
      <c r="AM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0"/>
      <c r="BY53" s="110"/>
    </row>
    <row r="54" spans="1:77" s="19" customFormat="1" ht="38.25" customHeight="1" x14ac:dyDescent="0.35">
      <c r="A54" s="17">
        <v>58</v>
      </c>
      <c r="B54" s="4">
        <v>52</v>
      </c>
      <c r="C54" s="163" t="str">
        <f>+Framework!B54</f>
        <v>6. Audit</v>
      </c>
      <c r="D54" s="163" t="str">
        <f>+Framework!C54</f>
        <v>B</v>
      </c>
      <c r="E54" s="17" t="str">
        <f t="shared" si="22"/>
        <v>6.B</v>
      </c>
      <c r="F54" s="82" t="str">
        <f>+Framework!E54</f>
        <v>Extent of Continuous Audit</v>
      </c>
      <c r="G54" s="82" t="str">
        <f>+Framework!F54</f>
        <v>Current</v>
      </c>
      <c r="H54" s="80" t="str">
        <f>Framework!M54</f>
        <v>In place across at least 75% of MDAs</v>
      </c>
      <c r="I54" s="80" t="str">
        <f>Framework!N54</f>
        <v>In place for more than 25% of MDAs</v>
      </c>
      <c r="J54" s="80" t="str">
        <f>Framework!O54</f>
        <v>In place for less than 25% or planned</v>
      </c>
      <c r="K54" s="80" t="str">
        <f>Framework!P54</f>
        <v>Not in place nor planned</v>
      </c>
      <c r="L54" s="80" t="str">
        <f>Framework!Q54</f>
        <v>Verbal</v>
      </c>
      <c r="M54" s="182" t="e">
        <f t="shared" si="27"/>
        <v>#N/A</v>
      </c>
      <c r="N54" s="182" t="e">
        <f t="shared" si="27"/>
        <v>#N/A</v>
      </c>
      <c r="O54" s="182" t="e">
        <f t="shared" si="27"/>
        <v>#N/A</v>
      </c>
      <c r="P54" s="182" t="e">
        <f t="shared" si="27"/>
        <v>#N/A</v>
      </c>
      <c r="Q54" s="182" t="e">
        <f t="shared" si="27"/>
        <v>#N/A</v>
      </c>
      <c r="R54" s="182" t="e">
        <f t="shared" si="27"/>
        <v>#N/A</v>
      </c>
      <c r="S54" s="182" t="e">
        <f t="shared" si="27"/>
        <v>#N/A</v>
      </c>
      <c r="T54" s="110"/>
      <c r="U54" s="109"/>
      <c r="V54" s="110"/>
      <c r="W54" s="109"/>
      <c r="X54" s="110"/>
      <c r="Y54" s="110"/>
      <c r="Z54" s="111"/>
      <c r="AA54" s="109"/>
      <c r="AB54" s="111"/>
      <c r="AC54" s="110"/>
      <c r="AD54" s="110"/>
      <c r="AE54" s="109"/>
      <c r="AF54" s="110"/>
      <c r="AG54" s="109"/>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110"/>
      <c r="BL54" s="110"/>
      <c r="BM54" s="110"/>
      <c r="BN54" s="110"/>
      <c r="BO54" s="110"/>
      <c r="BP54" s="110"/>
      <c r="BQ54" s="110"/>
      <c r="BR54" s="110"/>
      <c r="BS54" s="110"/>
      <c r="BT54" s="110"/>
      <c r="BU54" s="110"/>
      <c r="BV54" s="110"/>
      <c r="BW54" s="110"/>
      <c r="BX54" s="110"/>
      <c r="BY54" s="110"/>
    </row>
    <row r="55" spans="1:77" s="19" customFormat="1" ht="130.5" x14ac:dyDescent="0.35">
      <c r="A55" s="17">
        <v>40</v>
      </c>
      <c r="B55" s="4">
        <v>53</v>
      </c>
      <c r="C55" s="163" t="str">
        <f>+Framework!B55</f>
        <v>6. Audit</v>
      </c>
      <c r="D55" s="163" t="str">
        <f>+Framework!C55</f>
        <v>C</v>
      </c>
      <c r="E55" s="17" t="str">
        <f t="shared" si="22"/>
        <v>6.C</v>
      </c>
      <c r="F55" s="82" t="str">
        <f>+Framework!E55</f>
        <v>Timeliness of submission of audit reports to legislature</v>
      </c>
      <c r="G55" s="82" t="str">
        <f>+Framework!F55</f>
        <v>Last Financial Year</v>
      </c>
      <c r="H55" s="80" t="str">
        <f>Framework!M55</f>
        <v xml:space="preserve">Audit reports are submitted to legislature within 4 months of end of period covered &amp; in the case of financial statements from their receipt by the auditor. </v>
      </c>
      <c r="I55" s="80" t="str">
        <f>Framework!N55</f>
        <v xml:space="preserve">Audit reports are submitted to legislature within 9 months of end of period covered and in the case of financial statements from their receipt by the auditor. </v>
      </c>
      <c r="J55" s="80" t="str">
        <f>Framework!O55</f>
        <v xml:space="preserve">Audit reports are submitted to legislature within 12 months of end of period covered (for audit of financial statements from their receipt by the auditors). </v>
      </c>
      <c r="K55" s="80" t="str">
        <f>Framework!P55</f>
        <v>Audit reports are submitted to legislature more than 12 months from end of period covered (for audit of financial statements from their receipt by the auditors).</v>
      </c>
      <c r="L55" s="80" t="str">
        <f>Framework!Q55</f>
        <v>Minutes of SHoA</v>
      </c>
      <c r="M55" s="182" t="e">
        <f t="shared" si="27"/>
        <v>#N/A</v>
      </c>
      <c r="N55" s="182" t="e">
        <f t="shared" si="27"/>
        <v>#N/A</v>
      </c>
      <c r="O55" s="182" t="e">
        <f t="shared" si="27"/>
        <v>#N/A</v>
      </c>
      <c r="P55" s="182" t="e">
        <f t="shared" si="27"/>
        <v>#N/A</v>
      </c>
      <c r="Q55" s="182" t="e">
        <f t="shared" si="27"/>
        <v>#N/A</v>
      </c>
      <c r="R55" s="182" t="e">
        <f t="shared" si="27"/>
        <v>#N/A</v>
      </c>
      <c r="S55" s="182" t="e">
        <f t="shared" si="27"/>
        <v>#N/A</v>
      </c>
      <c r="T55" s="110"/>
      <c r="U55" s="109"/>
      <c r="V55" s="110"/>
      <c r="W55" s="109"/>
      <c r="X55" s="110"/>
      <c r="Y55" s="111"/>
      <c r="Z55" s="111"/>
      <c r="AA55" s="109"/>
      <c r="AB55" s="110"/>
      <c r="AC55" s="111"/>
      <c r="AD55" s="110"/>
      <c r="AE55" s="111"/>
      <c r="AF55" s="110"/>
      <c r="AG55" s="111"/>
      <c r="AH55" s="110"/>
      <c r="AI55" s="112"/>
      <c r="AJ55" s="110"/>
      <c r="AK55" s="112"/>
      <c r="AL55" s="110"/>
      <c r="AM55" s="112"/>
      <c r="AN55" s="110"/>
      <c r="AO55" s="112"/>
      <c r="AP55" s="110"/>
      <c r="AQ55" s="112"/>
      <c r="AR55" s="110"/>
      <c r="AS55" s="112"/>
      <c r="AT55" s="110"/>
      <c r="AU55" s="112"/>
      <c r="AV55" s="110"/>
      <c r="AW55" s="112"/>
      <c r="AX55" s="110"/>
      <c r="AY55" s="112"/>
      <c r="AZ55" s="110"/>
      <c r="BA55" s="112"/>
      <c r="BB55" s="110"/>
      <c r="BC55" s="112"/>
      <c r="BD55" s="110"/>
      <c r="BE55" s="112"/>
      <c r="BF55" s="110"/>
      <c r="BG55" s="112"/>
      <c r="BH55" s="110"/>
      <c r="BI55" s="112"/>
      <c r="BJ55" s="110"/>
      <c r="BK55" s="112"/>
      <c r="BL55" s="110"/>
      <c r="BM55" s="112"/>
      <c r="BN55" s="110"/>
      <c r="BO55" s="112"/>
      <c r="BP55" s="110"/>
      <c r="BQ55" s="112"/>
      <c r="BR55" s="110"/>
      <c r="BS55" s="112"/>
      <c r="BT55" s="110"/>
      <c r="BU55" s="112"/>
      <c r="BV55" s="110"/>
      <c r="BW55" s="112"/>
      <c r="BX55" s="110"/>
      <c r="BY55" s="112"/>
    </row>
    <row r="56" spans="1:77" s="19" customFormat="1" ht="58" x14ac:dyDescent="0.35">
      <c r="A56" s="17">
        <v>28</v>
      </c>
      <c r="B56" s="4">
        <v>54</v>
      </c>
      <c r="C56" s="163" t="str">
        <f>+Framework!B56</f>
        <v>7. Debt Management</v>
      </c>
      <c r="D56" s="163" t="str">
        <f>+Framework!C56</f>
        <v>A</v>
      </c>
      <c r="E56" s="17" t="str">
        <f t="shared" si="22"/>
        <v>7.A</v>
      </c>
      <c r="F56" s="82" t="str">
        <f>+Framework!E56</f>
        <v>Scope and frequency of debt sustainability analysis</v>
      </c>
      <c r="G56" s="82" t="str">
        <f>+Framework!F56</f>
        <v>Last 12 months</v>
      </c>
      <c r="H56" s="80" t="str">
        <f>Framework!M56</f>
        <v>DSA for External and Internal Debt has been undertaken.</v>
      </c>
      <c r="I56" s="80" t="str">
        <f>Framework!N56</f>
        <v>DSA for External Debt has been undertaken.</v>
      </c>
      <c r="J56" s="80" t="str">
        <f>Framework!O56</f>
        <v>No DSA has been undertaken in the last 12 months but has in the last 24 months.</v>
      </c>
      <c r="K56" s="80" t="str">
        <f>Framework!P56</f>
        <v>No DSA has been undertaken in the last 24 months.</v>
      </c>
      <c r="L56" s="80" t="str">
        <f>Framework!Q56</f>
        <v>DSA Document</v>
      </c>
      <c r="M56" s="182" t="e">
        <f t="shared" si="27"/>
        <v>#N/A</v>
      </c>
      <c r="N56" s="182" t="e">
        <f t="shared" si="27"/>
        <v>#N/A</v>
      </c>
      <c r="O56" s="182" t="e">
        <f t="shared" si="27"/>
        <v>#N/A</v>
      </c>
      <c r="P56" s="182" t="e">
        <f t="shared" si="27"/>
        <v>#N/A</v>
      </c>
      <c r="Q56" s="182" t="e">
        <f t="shared" si="27"/>
        <v>#N/A</v>
      </c>
      <c r="R56" s="182" t="e">
        <f t="shared" si="27"/>
        <v>#N/A</v>
      </c>
      <c r="S56" s="182" t="e">
        <f t="shared" si="27"/>
        <v>#N/A</v>
      </c>
      <c r="T56" s="110"/>
      <c r="U56" s="109"/>
      <c r="V56" s="110"/>
      <c r="W56" s="109"/>
      <c r="X56" s="110"/>
      <c r="Y56" s="109"/>
      <c r="Z56" s="187"/>
      <c r="AA56" s="109"/>
      <c r="AB56" s="111"/>
      <c r="AC56" s="110"/>
      <c r="AD56" s="110"/>
      <c r="AE56" s="109"/>
      <c r="AF56" s="110"/>
      <c r="AG56" s="109"/>
      <c r="AH56" s="110"/>
      <c r="AI56" s="110"/>
      <c r="AJ56" s="110"/>
      <c r="AK56" s="110"/>
      <c r="AL56" s="110"/>
      <c r="AM56" s="110"/>
      <c r="AN56" s="110"/>
      <c r="AO56" s="110"/>
      <c r="AP56" s="110"/>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0"/>
      <c r="BY56" s="110"/>
    </row>
    <row r="57" spans="1:77" s="19" customFormat="1" ht="52.5" customHeight="1" x14ac:dyDescent="0.35">
      <c r="A57" s="17">
        <v>55</v>
      </c>
      <c r="B57" s="4">
        <v>55</v>
      </c>
      <c r="C57" s="163" t="str">
        <f>+Framework!B57</f>
        <v>7. Debt Management</v>
      </c>
      <c r="D57" s="163" t="str">
        <f>+Framework!C57</f>
        <v>B</v>
      </c>
      <c r="E57" s="17" t="str">
        <f t="shared" si="22"/>
        <v>7.B</v>
      </c>
      <c r="F57" s="82" t="str">
        <f>+Framework!E57</f>
        <v>Existence of Consolidated Debt Service Account</v>
      </c>
      <c r="G57" s="82" t="str">
        <f>+Framework!F57</f>
        <v>Current</v>
      </c>
      <c r="H57" s="80" t="str">
        <f>Framework!M57</f>
        <v xml:space="preserve">In place and funded with 5% of IGR </v>
      </c>
      <c r="I57" s="80" t="str">
        <f>Framework!N57</f>
        <v>In place but not regularly funded</v>
      </c>
      <c r="J57" s="80" t="str">
        <f>Framework!O57</f>
        <v>In process of being established</v>
      </c>
      <c r="K57" s="80" t="str">
        <f>Framework!P57</f>
        <v>Nothing in place</v>
      </c>
      <c r="L57" s="80" t="str">
        <f>Framework!Q57</f>
        <v>Verbal</v>
      </c>
      <c r="M57" s="182" t="e">
        <f t="shared" ref="M57:S72" si="28">HLOOKUP(M$2,Scores,$B57+1,FALSE)</f>
        <v>#N/A</v>
      </c>
      <c r="N57" s="182" t="e">
        <f t="shared" si="28"/>
        <v>#N/A</v>
      </c>
      <c r="O57" s="182" t="e">
        <f t="shared" si="28"/>
        <v>#N/A</v>
      </c>
      <c r="P57" s="182" t="e">
        <f t="shared" si="28"/>
        <v>#N/A</v>
      </c>
      <c r="Q57" s="182" t="e">
        <f t="shared" si="28"/>
        <v>#N/A</v>
      </c>
      <c r="R57" s="182" t="e">
        <f t="shared" si="28"/>
        <v>#N/A</v>
      </c>
      <c r="S57" s="182" t="e">
        <f t="shared" si="27"/>
        <v>#N/A</v>
      </c>
      <c r="T57" s="110"/>
      <c r="U57" s="109"/>
      <c r="V57" s="110"/>
      <c r="W57" s="109"/>
      <c r="X57" s="110"/>
      <c r="Y57" s="109"/>
      <c r="Z57" s="111"/>
      <c r="AA57" s="109"/>
      <c r="AB57" s="111"/>
      <c r="AC57" s="109"/>
      <c r="AD57" s="110"/>
      <c r="AE57" s="109"/>
      <c r="AF57" s="110"/>
      <c r="AG57" s="109"/>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0"/>
      <c r="BY57" s="110"/>
    </row>
    <row r="58" spans="1:77" s="19" customFormat="1" ht="48.75" customHeight="1" x14ac:dyDescent="0.35">
      <c r="A58" s="17">
        <v>54</v>
      </c>
      <c r="B58" s="4">
        <v>56</v>
      </c>
      <c r="C58" s="163" t="str">
        <f>+Framework!B58</f>
        <v>7. Debt Management</v>
      </c>
      <c r="D58" s="163" t="str">
        <f>+Framework!C58</f>
        <v>C</v>
      </c>
      <c r="E58" s="17" t="str">
        <f t="shared" si="22"/>
        <v>7.C</v>
      </c>
      <c r="F58" s="82" t="str">
        <f>+Framework!E58</f>
        <v>Ratio of average monthly debt service deducted from FAAC revenues</v>
      </c>
      <c r="G58" s="82" t="str">
        <f>+Framework!F58</f>
        <v>Last Financial Year</v>
      </c>
      <c r="H58" s="80" t="str">
        <f>Framework!M58</f>
        <v>Less than 10% of total gross allocation</v>
      </c>
      <c r="I58" s="80" t="str">
        <f>Framework!N58</f>
        <v>Between 10% and 25% of gross allocation</v>
      </c>
      <c r="J58" s="80" t="str">
        <f>Framework!O58</f>
        <v>Between 25% and 40% of gross allocation</v>
      </c>
      <c r="K58" s="80" t="str">
        <f>Framework!P58</f>
        <v>More than 40% of gross allocation</v>
      </c>
      <c r="L58" s="80" t="str">
        <f>Framework!Q58</f>
        <v>Accounts</v>
      </c>
      <c r="M58" s="182" t="e">
        <f t="shared" si="28"/>
        <v>#N/A</v>
      </c>
      <c r="N58" s="182" t="e">
        <f t="shared" si="28"/>
        <v>#N/A</v>
      </c>
      <c r="O58" s="182" t="e">
        <f t="shared" si="28"/>
        <v>#N/A</v>
      </c>
      <c r="P58" s="182" t="e">
        <f t="shared" si="28"/>
        <v>#N/A</v>
      </c>
      <c r="Q58" s="182" t="e">
        <f t="shared" si="28"/>
        <v>#N/A</v>
      </c>
      <c r="R58" s="182" t="e">
        <f t="shared" si="28"/>
        <v>#N/A</v>
      </c>
      <c r="S58" s="182" t="e">
        <f t="shared" si="27"/>
        <v>#N/A</v>
      </c>
      <c r="T58" s="110"/>
      <c r="U58" s="142"/>
      <c r="V58" s="110"/>
      <c r="W58" s="142"/>
      <c r="X58" s="110"/>
      <c r="Y58" s="109"/>
      <c r="Z58" s="191"/>
      <c r="AA58" s="109"/>
      <c r="AB58" s="191"/>
      <c r="AC58" s="110"/>
      <c r="AD58" s="110"/>
      <c r="AE58" s="109"/>
      <c r="AF58" s="110"/>
      <c r="AG58" s="110"/>
      <c r="AH58" s="110"/>
      <c r="AI58" s="110"/>
      <c r="AJ58" s="110"/>
      <c r="AK58" s="110"/>
      <c r="AL58" s="110"/>
      <c r="AM58" s="110"/>
      <c r="AN58" s="110"/>
      <c r="AO58" s="110"/>
      <c r="AP58" s="110"/>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c r="BY58" s="110"/>
    </row>
    <row r="59" spans="1:77" s="19" customFormat="1" ht="29" x14ac:dyDescent="0.35">
      <c r="A59" s="17">
        <v>60</v>
      </c>
      <c r="B59" s="4">
        <v>57</v>
      </c>
      <c r="C59" s="163" t="str">
        <f>+Framework!B59</f>
        <v>7. Debt Management</v>
      </c>
      <c r="D59" s="163" t="str">
        <f>+Framework!C59</f>
        <v>D</v>
      </c>
      <c r="E59" s="17" t="str">
        <f t="shared" si="22"/>
        <v>7.D</v>
      </c>
      <c r="F59" s="82" t="str">
        <f>+Framework!E59</f>
        <v>Total Liabilities as percentage of total Recurrent Revenue</v>
      </c>
      <c r="G59" s="82" t="str">
        <f>+Framework!F59</f>
        <v>Last Financial Year</v>
      </c>
      <c r="H59" s="80" t="str">
        <f>Framework!M59</f>
        <v>Less than 50%</v>
      </c>
      <c r="I59" s="80" t="str">
        <f>Framework!N59</f>
        <v>Between 50% and 150%</v>
      </c>
      <c r="J59" s="80" t="str">
        <f>Framework!O59</f>
        <v>Between 150% and 250%</v>
      </c>
      <c r="K59" s="80" t="str">
        <f>Framework!P59</f>
        <v>More than 250% or no records</v>
      </c>
      <c r="L59" s="80" t="str">
        <f>Framework!Q59</f>
        <v>Accounts</v>
      </c>
      <c r="M59" s="182" t="e">
        <f t="shared" si="28"/>
        <v>#N/A</v>
      </c>
      <c r="N59" s="182" t="e">
        <f t="shared" si="28"/>
        <v>#N/A</v>
      </c>
      <c r="O59" s="182" t="e">
        <f t="shared" si="28"/>
        <v>#N/A</v>
      </c>
      <c r="P59" s="182" t="e">
        <f t="shared" si="28"/>
        <v>#N/A</v>
      </c>
      <c r="Q59" s="182" t="e">
        <f t="shared" si="28"/>
        <v>#N/A</v>
      </c>
      <c r="R59" s="182" t="e">
        <f t="shared" si="28"/>
        <v>#N/A</v>
      </c>
      <c r="S59" s="182" t="e">
        <f t="shared" si="27"/>
        <v>#N/A</v>
      </c>
      <c r="T59" s="110"/>
      <c r="U59" s="142"/>
      <c r="V59" s="110"/>
      <c r="W59" s="142"/>
      <c r="X59" s="110"/>
      <c r="Y59" s="109"/>
      <c r="Z59" s="191"/>
      <c r="AA59" s="109"/>
      <c r="AB59" s="191"/>
      <c r="AC59" s="109"/>
      <c r="AD59" s="110"/>
      <c r="AE59" s="109"/>
      <c r="AF59" s="110"/>
      <c r="AG59" s="109"/>
      <c r="AH59" s="110"/>
      <c r="AI59" s="110"/>
      <c r="AJ59" s="110"/>
      <c r="AK59" s="110"/>
      <c r="AL59" s="110"/>
      <c r="AM59" s="110"/>
      <c r="AN59" s="110"/>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row>
    <row r="60" spans="1:77" s="19" customFormat="1" ht="58" x14ac:dyDescent="0.35">
      <c r="A60" s="17">
        <v>10</v>
      </c>
      <c r="B60" s="4">
        <v>58</v>
      </c>
      <c r="C60" s="163" t="str">
        <f>+Framework!B60</f>
        <v>7. Debt Management</v>
      </c>
      <c r="D60" s="163" t="str">
        <f>+Framework!C60</f>
        <v>E</v>
      </c>
      <c r="E60" s="17" t="str">
        <f t="shared" si="22"/>
        <v>7.E</v>
      </c>
      <c r="F60" s="82" t="str">
        <f>+Framework!E60</f>
        <v xml:space="preserve">Stock of expenditure payment arrears (as a percentage of actual total expenditure for the corresponding fiscal year) </v>
      </c>
      <c r="G60" s="82" t="str">
        <f>+Framework!F60</f>
        <v>Last Financial Year</v>
      </c>
      <c r="H60" s="80" t="str">
        <f>Framework!M60</f>
        <v>Less than 2% of aggregate actual expenditure</v>
      </c>
      <c r="I60" s="80" t="str">
        <f>Framework!N60</f>
        <v>Between 2% and 5% of actual expenditure</v>
      </c>
      <c r="J60" s="80" t="str">
        <f>Framework!O60</f>
        <v>Between 5% and 10% of Actual Expenditure</v>
      </c>
      <c r="K60" s="80" t="str">
        <f>Framework!P60</f>
        <v>More than 10% of actual expenditure</v>
      </c>
      <c r="L60" s="80" t="str">
        <f>Framework!Q60</f>
        <v>Accounts</v>
      </c>
      <c r="M60" s="182" t="e">
        <f t="shared" si="28"/>
        <v>#N/A</v>
      </c>
      <c r="N60" s="182" t="e">
        <f t="shared" si="28"/>
        <v>#N/A</v>
      </c>
      <c r="O60" s="182" t="e">
        <f t="shared" si="28"/>
        <v>#N/A</v>
      </c>
      <c r="P60" s="182" t="e">
        <f t="shared" si="28"/>
        <v>#N/A</v>
      </c>
      <c r="Q60" s="182" t="e">
        <f t="shared" si="28"/>
        <v>#N/A</v>
      </c>
      <c r="R60" s="182" t="e">
        <f t="shared" si="28"/>
        <v>#N/A</v>
      </c>
      <c r="S60" s="182" t="e">
        <f t="shared" si="27"/>
        <v>#N/A</v>
      </c>
      <c r="T60" s="110"/>
      <c r="U60" s="142"/>
      <c r="V60" s="110"/>
      <c r="W60" s="142"/>
      <c r="X60" s="110"/>
      <c r="Y60" s="109"/>
      <c r="Z60" s="191"/>
      <c r="AA60" s="109"/>
      <c r="AB60" s="191"/>
      <c r="AC60" s="109"/>
      <c r="AD60" s="110"/>
      <c r="AE60" s="109"/>
      <c r="AF60" s="110"/>
      <c r="AG60" s="109"/>
      <c r="AH60" s="110"/>
      <c r="AI60" s="110"/>
      <c r="AJ60" s="110"/>
      <c r="AK60" s="110"/>
      <c r="AL60" s="110"/>
      <c r="AM60" s="110"/>
      <c r="AN60" s="110"/>
      <c r="AO60" s="110"/>
      <c r="AP60" s="110"/>
      <c r="AQ60" s="110"/>
      <c r="AR60" s="110"/>
      <c r="AS60" s="110"/>
      <c r="AT60" s="110"/>
      <c r="AU60" s="110"/>
      <c r="AV60" s="110"/>
      <c r="AW60" s="110"/>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row>
    <row r="61" spans="1:77" s="19" customFormat="1" ht="87" x14ac:dyDescent="0.35">
      <c r="A61" s="82"/>
      <c r="B61" s="4">
        <v>59</v>
      </c>
      <c r="C61" s="163" t="str">
        <f>+Framework!B61</f>
        <v>7. Debt Management</v>
      </c>
      <c r="D61" s="163" t="str">
        <f>+Framework!C61</f>
        <v>F</v>
      </c>
      <c r="E61" s="82" t="str">
        <f t="shared" si="22"/>
        <v>7.F</v>
      </c>
      <c r="F61" s="82" t="str">
        <f>+Framework!E61</f>
        <v>Attainment and Maintenance of a Credit Rating</v>
      </c>
      <c r="G61" s="82" t="str">
        <f>+Framework!F61</f>
        <v>Current</v>
      </c>
      <c r="H61" s="80" t="str">
        <f>Framework!M61</f>
        <v>A credit rating has been undertaken in the last 24 months with a positive/favourable rating.</v>
      </c>
      <c r="I61" s="80" t="str">
        <f>Framework!N61</f>
        <v>A credit rating has been undertaken in the last 36 months with a positive/favourable rating.</v>
      </c>
      <c r="J61" s="80" t="str">
        <f>Framework!O61</f>
        <v>A credit rating has been undertaken in the last 36 months with an unfavourable rating.</v>
      </c>
      <c r="K61" s="80" t="str">
        <f>Framework!P61</f>
        <v>No credit rating has been undertaken in the last 36 months.</v>
      </c>
      <c r="L61" s="80" t="str">
        <f>Framework!Q61</f>
        <v>Credit Report</v>
      </c>
      <c r="M61" s="182" t="e">
        <f t="shared" si="28"/>
        <v>#N/A</v>
      </c>
      <c r="N61" s="182" t="e">
        <f t="shared" si="28"/>
        <v>#N/A</v>
      </c>
      <c r="O61" s="182" t="e">
        <f t="shared" si="28"/>
        <v>#N/A</v>
      </c>
      <c r="P61" s="182" t="e">
        <f t="shared" si="28"/>
        <v>#N/A</v>
      </c>
      <c r="Q61" s="182" t="e">
        <f t="shared" si="28"/>
        <v>#N/A</v>
      </c>
      <c r="R61" s="182" t="e">
        <f t="shared" si="28"/>
        <v>#N/A</v>
      </c>
      <c r="S61" s="182" t="e">
        <f t="shared" si="27"/>
        <v>#N/A</v>
      </c>
      <c r="T61" s="110"/>
      <c r="U61" s="109"/>
      <c r="V61" s="110"/>
      <c r="W61" s="109"/>
      <c r="X61" s="110"/>
      <c r="Y61" s="109"/>
      <c r="Z61" s="111"/>
      <c r="AA61" s="192"/>
      <c r="AB61" s="111"/>
      <c r="AC61" s="110"/>
      <c r="AD61" s="110"/>
      <c r="AE61" s="109"/>
      <c r="AF61" s="110"/>
      <c r="AG61" s="109"/>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row>
    <row r="62" spans="1:77" s="19" customFormat="1" ht="58" x14ac:dyDescent="0.35">
      <c r="A62" s="17">
        <v>49</v>
      </c>
      <c r="B62" s="4">
        <v>60</v>
      </c>
      <c r="C62" s="163" t="str">
        <f>+Framework!B62</f>
        <v>8. Legislative and Institutional Framework</v>
      </c>
      <c r="D62" s="163" t="str">
        <f>+Framework!C62</f>
        <v>A</v>
      </c>
      <c r="E62" s="17" t="str">
        <f t="shared" si="22"/>
        <v>8.A</v>
      </c>
      <c r="F62" s="82" t="str">
        <f>+Framework!E62</f>
        <v>Fiscal Responsibility Law</v>
      </c>
      <c r="G62" s="82" t="str">
        <f>+Framework!F62</f>
        <v>Current</v>
      </c>
      <c r="H62" s="80" t="str">
        <f>Framework!M62</f>
        <v>FRL in place and adhered to. The FRL covered up to 5 of the 8 key elements.</v>
      </c>
      <c r="I62" s="80" t="str">
        <f>Framework!N62</f>
        <v>FRL in place and adhered to. The FRL covered less than 5 of the 8 key elements.</v>
      </c>
      <c r="J62" s="80" t="str">
        <f>Framework!O62</f>
        <v>FRL in place and partially adhered to.</v>
      </c>
      <c r="K62" s="80" t="str">
        <f>Framework!P62</f>
        <v>Nothing</v>
      </c>
      <c r="L62" s="80" t="str">
        <f>Framework!Q62</f>
        <v>Copy of Law</v>
      </c>
      <c r="M62" s="182" t="e">
        <f t="shared" si="28"/>
        <v>#N/A</v>
      </c>
      <c r="N62" s="182" t="e">
        <f t="shared" si="28"/>
        <v>#N/A</v>
      </c>
      <c r="O62" s="182" t="e">
        <f t="shared" si="28"/>
        <v>#N/A</v>
      </c>
      <c r="P62" s="182" t="e">
        <f t="shared" si="28"/>
        <v>#N/A</v>
      </c>
      <c r="Q62" s="182" t="e">
        <f t="shared" si="28"/>
        <v>#N/A</v>
      </c>
      <c r="R62" s="182" t="e">
        <f t="shared" si="28"/>
        <v>#N/A</v>
      </c>
      <c r="S62" s="182" t="e">
        <f t="shared" si="27"/>
        <v>#N/A</v>
      </c>
      <c r="T62" s="110"/>
      <c r="U62" s="110"/>
      <c r="V62" s="110"/>
      <c r="W62" s="109"/>
      <c r="X62" s="110"/>
      <c r="Y62" s="109"/>
      <c r="Z62" s="111"/>
      <c r="AA62" s="109"/>
      <c r="AB62" s="190"/>
      <c r="AC62" s="110"/>
      <c r="AD62" s="110"/>
      <c r="AE62" s="109"/>
      <c r="AF62" s="110"/>
      <c r="AG62" s="110"/>
      <c r="AH62" s="110"/>
      <c r="AI62" s="110"/>
      <c r="AJ62" s="110"/>
      <c r="AK62" s="110"/>
      <c r="AL62" s="110"/>
      <c r="AM62" s="110"/>
      <c r="AN62" s="110"/>
      <c r="AO62" s="110"/>
      <c r="AP62" s="110"/>
      <c r="AQ62" s="110"/>
      <c r="AR62" s="110"/>
      <c r="AS62" s="110"/>
      <c r="AT62" s="110"/>
      <c r="AU62" s="110"/>
      <c r="AV62" s="110"/>
      <c r="AW62" s="110"/>
      <c r="AX62" s="110"/>
      <c r="AY62" s="110"/>
      <c r="AZ62" s="110"/>
      <c r="BA62" s="110"/>
      <c r="BB62" s="110"/>
      <c r="BC62" s="110"/>
      <c r="BD62" s="110"/>
      <c r="BE62" s="110"/>
      <c r="BF62" s="110"/>
      <c r="BG62" s="110"/>
      <c r="BH62" s="110"/>
      <c r="BI62" s="110"/>
      <c r="BJ62" s="110"/>
      <c r="BK62" s="110"/>
      <c r="BL62" s="110"/>
      <c r="BM62" s="110"/>
      <c r="BN62" s="110"/>
      <c r="BO62" s="110"/>
      <c r="BP62" s="110"/>
      <c r="BQ62" s="110"/>
      <c r="BR62" s="110"/>
      <c r="BS62" s="110"/>
      <c r="BT62" s="110"/>
      <c r="BU62" s="110"/>
      <c r="BV62" s="110"/>
      <c r="BW62" s="110"/>
      <c r="BX62" s="110"/>
      <c r="BY62" s="110"/>
    </row>
    <row r="63" spans="1:77" s="19" customFormat="1" ht="86.15" customHeight="1" x14ac:dyDescent="0.35">
      <c r="A63" s="17">
        <v>52</v>
      </c>
      <c r="B63" s="4">
        <v>61</v>
      </c>
      <c r="C63" s="163" t="str">
        <f>+Framework!B63</f>
        <v>8. Legislative and Institutional Framework</v>
      </c>
      <c r="D63" s="163" t="str">
        <f>+Framework!C63</f>
        <v>B</v>
      </c>
      <c r="E63" s="17" t="str">
        <f t="shared" si="22"/>
        <v>8.B</v>
      </c>
      <c r="F63" s="82" t="str">
        <f>+Framework!E63</f>
        <v>Organic Budget Law or equivalent</v>
      </c>
      <c r="G63" s="82" t="str">
        <f>+Framework!F63</f>
        <v>Current</v>
      </c>
      <c r="H63" s="80" t="str">
        <f>Framework!M63</f>
        <v>In place and adhered to. The law covered the 6 key elements.</v>
      </c>
      <c r="I63" s="80" t="str">
        <f>Framework!N63</f>
        <v>In place and adhered to. The law covered between 3 – 5 of the key elements.</v>
      </c>
      <c r="J63" s="80" t="str">
        <f>Framework!O63</f>
        <v>In place and adhered to. The law covered less than 3 of the key elements.</v>
      </c>
      <c r="K63" s="80" t="str">
        <f>Framework!P63</f>
        <v>Nothing</v>
      </c>
      <c r="L63" s="80" t="str">
        <f>Framework!Q63</f>
        <v>Copy of Law</v>
      </c>
      <c r="M63" s="182" t="e">
        <f t="shared" si="28"/>
        <v>#N/A</v>
      </c>
      <c r="N63" s="182" t="e">
        <f t="shared" si="28"/>
        <v>#N/A</v>
      </c>
      <c r="O63" s="182" t="e">
        <f t="shared" si="28"/>
        <v>#N/A</v>
      </c>
      <c r="P63" s="182" t="e">
        <f t="shared" si="28"/>
        <v>#N/A</v>
      </c>
      <c r="Q63" s="182" t="e">
        <f t="shared" si="28"/>
        <v>#N/A</v>
      </c>
      <c r="R63" s="182" t="e">
        <f t="shared" si="28"/>
        <v>#N/A</v>
      </c>
      <c r="S63" s="182" t="e">
        <f t="shared" si="28"/>
        <v>#N/A</v>
      </c>
      <c r="T63" s="110"/>
      <c r="U63" s="110"/>
      <c r="V63" s="110"/>
      <c r="W63" s="110"/>
      <c r="X63" s="110"/>
      <c r="Y63" s="109"/>
      <c r="Z63" s="111"/>
      <c r="AA63" s="110"/>
      <c r="AB63" s="110"/>
      <c r="AC63" s="109"/>
      <c r="AD63" s="110"/>
      <c r="AE63" s="109"/>
      <c r="AF63" s="110"/>
      <c r="AG63" s="109"/>
      <c r="AH63" s="110"/>
      <c r="AI63" s="110"/>
      <c r="AJ63" s="110"/>
      <c r="AK63" s="110"/>
      <c r="AL63" s="110"/>
      <c r="AM63" s="110"/>
      <c r="AN63" s="110"/>
      <c r="AO63" s="110"/>
      <c r="AP63" s="110"/>
      <c r="AQ63" s="110"/>
      <c r="AR63" s="110"/>
      <c r="AS63" s="110"/>
      <c r="AT63" s="110"/>
      <c r="AU63" s="110"/>
      <c r="AV63" s="110"/>
      <c r="AW63" s="110"/>
      <c r="AX63" s="110"/>
      <c r="AY63" s="110"/>
      <c r="AZ63" s="110"/>
      <c r="BA63" s="110"/>
      <c r="BB63" s="110"/>
      <c r="BC63" s="110"/>
      <c r="BD63" s="110"/>
      <c r="BE63" s="110"/>
      <c r="BF63" s="110"/>
      <c r="BG63" s="110"/>
      <c r="BH63" s="110"/>
      <c r="BI63" s="110"/>
      <c r="BJ63" s="110"/>
      <c r="BK63" s="110"/>
      <c r="BL63" s="110"/>
      <c r="BM63" s="110"/>
      <c r="BN63" s="110"/>
      <c r="BO63" s="110"/>
      <c r="BP63" s="110"/>
      <c r="BQ63" s="110"/>
      <c r="BR63" s="110"/>
      <c r="BS63" s="110"/>
      <c r="BT63" s="110"/>
      <c r="BU63" s="110"/>
      <c r="BV63" s="110"/>
      <c r="BW63" s="110"/>
      <c r="BX63" s="110"/>
      <c r="BY63" s="110"/>
    </row>
    <row r="64" spans="1:77" s="19" customFormat="1" ht="58" x14ac:dyDescent="0.35">
      <c r="A64" s="17">
        <v>50</v>
      </c>
      <c r="B64" s="4">
        <v>62</v>
      </c>
      <c r="C64" s="163" t="str">
        <f>+Framework!B64</f>
        <v>8. Legislative and Institutional Framework</v>
      </c>
      <c r="D64" s="163" t="str">
        <f>+Framework!C64</f>
        <v>C</v>
      </c>
      <c r="E64" s="17" t="str">
        <f t="shared" si="22"/>
        <v>8.C</v>
      </c>
      <c r="F64" s="82" t="str">
        <f>+Framework!E64</f>
        <v>Financial Management Law</v>
      </c>
      <c r="G64" s="82" t="str">
        <f>+Framework!F64</f>
        <v>Current</v>
      </c>
      <c r="H64" s="80" t="str">
        <f>Framework!M64</f>
        <v>Financial Management Law enacted after 1999 and adhered to.</v>
      </c>
      <c r="I64" s="80" t="str">
        <f>Framework!N64</f>
        <v>Financial Management Law enacted after 1999 and only partially adhered to.</v>
      </c>
      <c r="J64" s="80" t="str">
        <f>Framework!O64</f>
        <v>In draft or out of date Financial Management Law (i.e. prior to 1999).</v>
      </c>
      <c r="K64" s="80" t="str">
        <f>Framework!P64</f>
        <v>Nothing</v>
      </c>
      <c r="L64" s="80" t="str">
        <f>Framework!Q64</f>
        <v>Copy of Law</v>
      </c>
      <c r="M64" s="182" t="e">
        <f t="shared" si="28"/>
        <v>#N/A</v>
      </c>
      <c r="N64" s="182" t="e">
        <f t="shared" si="28"/>
        <v>#N/A</v>
      </c>
      <c r="O64" s="182" t="e">
        <f t="shared" si="28"/>
        <v>#N/A</v>
      </c>
      <c r="P64" s="182" t="e">
        <f t="shared" si="28"/>
        <v>#N/A</v>
      </c>
      <c r="Q64" s="182" t="e">
        <f t="shared" si="28"/>
        <v>#N/A</v>
      </c>
      <c r="R64" s="182" t="e">
        <f t="shared" si="28"/>
        <v>#N/A</v>
      </c>
      <c r="S64" s="182" t="e">
        <f t="shared" si="28"/>
        <v>#N/A</v>
      </c>
      <c r="T64" s="110"/>
      <c r="U64" s="109"/>
      <c r="V64" s="110"/>
      <c r="W64" s="109"/>
      <c r="X64" s="110"/>
      <c r="Y64" s="109"/>
      <c r="Z64" s="111"/>
      <c r="AA64" s="109"/>
      <c r="AB64" s="110"/>
      <c r="AC64" s="109"/>
      <c r="AD64" s="110"/>
      <c r="AE64" s="109"/>
      <c r="AF64" s="110"/>
      <c r="AG64" s="109"/>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110"/>
      <c r="BY64" s="110"/>
    </row>
    <row r="65" spans="1:77" s="19" customFormat="1" ht="87" x14ac:dyDescent="0.35">
      <c r="A65" s="17">
        <v>48</v>
      </c>
      <c r="B65" s="4">
        <v>63</v>
      </c>
      <c r="C65" s="163" t="str">
        <f>+Framework!B65</f>
        <v>8. Legislative and Institutional Framework</v>
      </c>
      <c r="D65" s="163" t="str">
        <f>+Framework!C65</f>
        <v>D</v>
      </c>
      <c r="E65" s="17" t="str">
        <f t="shared" si="22"/>
        <v>8.D</v>
      </c>
      <c r="F65" s="82" t="str">
        <f>+Framework!E65</f>
        <v xml:space="preserve">Procurement Law </v>
      </c>
      <c r="G65" s="82" t="str">
        <f>+Framework!F65</f>
        <v>Current</v>
      </c>
      <c r="H65" s="80" t="str">
        <f>Framework!M65</f>
        <v>In place and adhered to. The PPL covered at least 5 key elements of due process mechanism in procurement.</v>
      </c>
      <c r="I65" s="80" t="str">
        <f>Framework!N65</f>
        <v>In place and adhered to. The PPL covered between 3 – 4 of the key elements.</v>
      </c>
      <c r="J65" s="80" t="str">
        <f>Framework!O65</f>
        <v xml:space="preserve">In place and adhered to partially or covered less than 3 of the key elements. </v>
      </c>
      <c r="K65" s="80" t="str">
        <f>Framework!P65</f>
        <v>Nothing</v>
      </c>
      <c r="L65" s="80" t="str">
        <f>Framework!Q65</f>
        <v>Copy of Law</v>
      </c>
      <c r="M65" s="182" t="e">
        <f t="shared" si="28"/>
        <v>#N/A</v>
      </c>
      <c r="N65" s="182" t="e">
        <f t="shared" si="28"/>
        <v>#N/A</v>
      </c>
      <c r="O65" s="182" t="e">
        <f t="shared" si="28"/>
        <v>#N/A</v>
      </c>
      <c r="P65" s="182" t="e">
        <f t="shared" si="28"/>
        <v>#N/A</v>
      </c>
      <c r="Q65" s="182" t="e">
        <f t="shared" si="28"/>
        <v>#N/A</v>
      </c>
      <c r="R65" s="182" t="e">
        <f t="shared" si="28"/>
        <v>#N/A</v>
      </c>
      <c r="S65" s="182" t="e">
        <f t="shared" si="28"/>
        <v>#N/A</v>
      </c>
      <c r="T65" s="110"/>
      <c r="U65" s="111"/>
      <c r="V65" s="110"/>
      <c r="W65" s="109"/>
      <c r="X65" s="110"/>
      <c r="Y65" s="110"/>
      <c r="Z65" s="111"/>
      <c r="AA65" s="109"/>
      <c r="AB65" s="110"/>
      <c r="AC65" s="110"/>
      <c r="AD65" s="110"/>
      <c r="AE65" s="109"/>
      <c r="AF65" s="110"/>
      <c r="AG65" s="109"/>
      <c r="AH65" s="110"/>
      <c r="AI65" s="110"/>
      <c r="AJ65" s="110"/>
      <c r="AK65" s="110"/>
      <c r="AL65" s="110"/>
      <c r="AM65" s="110"/>
      <c r="AN65" s="110"/>
      <c r="AO65" s="110"/>
      <c r="AP65" s="110"/>
      <c r="AQ65" s="110"/>
      <c r="AR65" s="110"/>
      <c r="AS65" s="110"/>
      <c r="AT65" s="110"/>
      <c r="AU65" s="110"/>
      <c r="AV65" s="110"/>
      <c r="AW65" s="110"/>
      <c r="AX65" s="110"/>
      <c r="AY65" s="110"/>
      <c r="AZ65" s="110"/>
      <c r="BA65" s="110"/>
      <c r="BB65" s="110"/>
      <c r="BC65" s="110"/>
      <c r="BD65" s="110"/>
      <c r="BE65" s="110"/>
      <c r="BF65" s="110"/>
      <c r="BG65" s="110"/>
      <c r="BH65" s="110"/>
      <c r="BI65" s="110"/>
      <c r="BJ65" s="110"/>
      <c r="BK65" s="110"/>
      <c r="BL65" s="110"/>
      <c r="BM65" s="110"/>
      <c r="BN65" s="110"/>
      <c r="BO65" s="110"/>
      <c r="BP65" s="110"/>
      <c r="BQ65" s="110"/>
      <c r="BR65" s="110"/>
      <c r="BS65" s="110"/>
      <c r="BT65" s="110"/>
      <c r="BU65" s="110"/>
      <c r="BV65" s="110"/>
      <c r="BW65" s="110"/>
      <c r="BX65" s="110"/>
      <c r="BY65" s="110"/>
    </row>
    <row r="66" spans="1:77" s="19" customFormat="1" ht="43.5" x14ac:dyDescent="0.35">
      <c r="A66" s="17">
        <v>51</v>
      </c>
      <c r="B66" s="4">
        <v>64</v>
      </c>
      <c r="C66" s="163" t="str">
        <f>+Framework!B66</f>
        <v>8. Legislative and Institutional Framework</v>
      </c>
      <c r="D66" s="163" t="str">
        <f>+Framework!C66</f>
        <v>E</v>
      </c>
      <c r="E66" s="17" t="str">
        <f t="shared" si="22"/>
        <v>8.E</v>
      </c>
      <c r="F66" s="82" t="str">
        <f>+Framework!E66</f>
        <v>Audit Law</v>
      </c>
      <c r="G66" s="82" t="str">
        <f>+Framework!F66</f>
        <v>Current</v>
      </c>
      <c r="H66" s="80" t="str">
        <f>Framework!M66</f>
        <v>In place and adhered to</v>
      </c>
      <c r="I66" s="80" t="str">
        <f>Framework!N66</f>
        <v>In place and only partially adhered to</v>
      </c>
      <c r="J66" s="80" t="str">
        <f>Framework!O66</f>
        <v>In draft or out of date</v>
      </c>
      <c r="K66" s="80" t="str">
        <f>Framework!P66</f>
        <v>Nothing</v>
      </c>
      <c r="L66" s="80" t="str">
        <f>Framework!Q66</f>
        <v>Copy of Law</v>
      </c>
      <c r="M66" s="182" t="e">
        <f t="shared" si="28"/>
        <v>#N/A</v>
      </c>
      <c r="N66" s="182" t="e">
        <f t="shared" si="28"/>
        <v>#N/A</v>
      </c>
      <c r="O66" s="182" t="e">
        <f t="shared" si="28"/>
        <v>#N/A</v>
      </c>
      <c r="P66" s="182" t="e">
        <f t="shared" si="28"/>
        <v>#N/A</v>
      </c>
      <c r="Q66" s="182" t="e">
        <f t="shared" si="28"/>
        <v>#N/A</v>
      </c>
      <c r="R66" s="182" t="e">
        <f t="shared" si="28"/>
        <v>#N/A</v>
      </c>
      <c r="S66" s="182" t="e">
        <f t="shared" si="28"/>
        <v>#N/A</v>
      </c>
      <c r="T66" s="110"/>
      <c r="U66" s="109"/>
      <c r="V66" s="110"/>
      <c r="W66" s="109"/>
      <c r="X66" s="110"/>
      <c r="Y66" s="109"/>
      <c r="Z66" s="190"/>
      <c r="AA66" s="109"/>
      <c r="AB66" s="110"/>
      <c r="AC66" s="109"/>
      <c r="AD66" s="110"/>
      <c r="AE66" s="109"/>
      <c r="AF66" s="110"/>
      <c r="AG66" s="109"/>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0"/>
      <c r="BK66" s="110"/>
      <c r="BL66" s="110"/>
      <c r="BM66" s="110"/>
      <c r="BN66" s="110"/>
      <c r="BO66" s="110"/>
      <c r="BP66" s="110"/>
      <c r="BQ66" s="110"/>
      <c r="BR66" s="110"/>
      <c r="BS66" s="110"/>
      <c r="BT66" s="110"/>
      <c r="BU66" s="110"/>
      <c r="BV66" s="110"/>
      <c r="BW66" s="110"/>
      <c r="BX66" s="110"/>
      <c r="BY66" s="110"/>
    </row>
    <row r="67" spans="1:77" s="19" customFormat="1" ht="79.5" customHeight="1" x14ac:dyDescent="0.35">
      <c r="A67" s="17">
        <v>53</v>
      </c>
      <c r="B67" s="4">
        <v>65</v>
      </c>
      <c r="C67" s="163" t="str">
        <f>+Framework!B67</f>
        <v>8. Legislative and Institutional Framework</v>
      </c>
      <c r="D67" s="163" t="str">
        <f>+Framework!C67</f>
        <v>F</v>
      </c>
      <c r="E67" s="17" t="str">
        <f t="shared" si="22"/>
        <v>8.F</v>
      </c>
      <c r="F67" s="82" t="str">
        <f>+Framework!E67</f>
        <v>Existence of Efficiency Unit</v>
      </c>
      <c r="G67" s="82" t="str">
        <f>+Framework!F67</f>
        <v>Current</v>
      </c>
      <c r="H67" s="80" t="str">
        <f>Framework!M67</f>
        <v>In place, fully staffed and operational</v>
      </c>
      <c r="I67" s="80" t="str">
        <f>Framework!N67</f>
        <v>In place but not fully staff nor operational</v>
      </c>
      <c r="J67" s="80" t="str">
        <f>Framework!O67</f>
        <v>In process of being established</v>
      </c>
      <c r="K67" s="80" t="str">
        <f>Framework!P67</f>
        <v>Nothing</v>
      </c>
      <c r="L67" s="80" t="str">
        <f>Framework!Q67</f>
        <v>Mandate, Job Descriptions, Budget or other</v>
      </c>
      <c r="M67" s="182" t="e">
        <f t="shared" ref="M67:S74" si="29">HLOOKUP(M$2,Scores,$B67+1,FALSE)</f>
        <v>#N/A</v>
      </c>
      <c r="N67" s="182" t="e">
        <f t="shared" si="29"/>
        <v>#N/A</v>
      </c>
      <c r="O67" s="182" t="e">
        <f t="shared" si="29"/>
        <v>#N/A</v>
      </c>
      <c r="P67" s="182" t="e">
        <f t="shared" si="29"/>
        <v>#N/A</v>
      </c>
      <c r="Q67" s="182" t="e">
        <f t="shared" si="29"/>
        <v>#N/A</v>
      </c>
      <c r="R67" s="182" t="e">
        <f t="shared" si="29"/>
        <v>#N/A</v>
      </c>
      <c r="S67" s="182" t="e">
        <f t="shared" si="28"/>
        <v>#N/A</v>
      </c>
      <c r="T67" s="115"/>
      <c r="U67" s="110"/>
      <c r="V67" s="115"/>
      <c r="W67" s="109"/>
      <c r="X67" s="110"/>
      <c r="Y67" s="109"/>
      <c r="Z67" s="185"/>
      <c r="AA67" s="193"/>
      <c r="AB67" s="110"/>
      <c r="AC67" s="109"/>
      <c r="AD67" s="110"/>
      <c r="AE67" s="109"/>
      <c r="AF67" s="110"/>
      <c r="AG67" s="109"/>
      <c r="AH67" s="110"/>
      <c r="AI67" s="110"/>
      <c r="AJ67" s="110"/>
      <c r="AK67" s="110"/>
      <c r="AL67" s="110"/>
      <c r="AM67" s="110"/>
      <c r="AN67" s="110"/>
      <c r="AO67" s="110"/>
      <c r="AP67" s="110"/>
      <c r="AQ67" s="110"/>
      <c r="AR67" s="110"/>
      <c r="AS67" s="110"/>
      <c r="AT67" s="110"/>
      <c r="AU67" s="110"/>
      <c r="AV67" s="110"/>
      <c r="AW67" s="110"/>
      <c r="AX67" s="110"/>
      <c r="AY67" s="110"/>
      <c r="AZ67" s="110"/>
      <c r="BA67" s="110"/>
      <c r="BB67" s="110"/>
      <c r="BC67" s="110"/>
      <c r="BD67" s="110"/>
      <c r="BE67" s="110"/>
      <c r="BF67" s="110"/>
      <c r="BG67" s="110"/>
      <c r="BH67" s="110"/>
      <c r="BI67" s="110"/>
      <c r="BJ67" s="110"/>
      <c r="BK67" s="110"/>
      <c r="BL67" s="110"/>
      <c r="BM67" s="110"/>
      <c r="BN67" s="110"/>
      <c r="BO67" s="110"/>
      <c r="BP67" s="110"/>
      <c r="BQ67" s="110"/>
      <c r="BR67" s="110"/>
      <c r="BS67" s="110"/>
      <c r="BT67" s="110"/>
      <c r="BU67" s="110"/>
      <c r="BV67" s="110"/>
      <c r="BW67" s="110"/>
      <c r="BX67" s="110"/>
      <c r="BY67" s="110"/>
    </row>
    <row r="68" spans="1:77" s="19" customFormat="1" ht="96.75" customHeight="1" x14ac:dyDescent="0.35">
      <c r="A68" s="17">
        <v>17</v>
      </c>
      <c r="B68" s="4">
        <v>66</v>
      </c>
      <c r="C68" s="163" t="str">
        <f>+Framework!B68</f>
        <v>9. Openness and Transparency</v>
      </c>
      <c r="D68" s="163" t="str">
        <f>+Framework!C68</f>
        <v>A</v>
      </c>
      <c r="E68" s="17" t="str">
        <f t="shared" si="22"/>
        <v>9.A</v>
      </c>
      <c r="F68" s="82" t="str">
        <f>+Framework!E68</f>
        <v>Public Access to EFU-FSP-BPS document</v>
      </c>
      <c r="G68" s="82" t="str">
        <f>+Framework!F68</f>
        <v>Latest Approved Budget</v>
      </c>
      <c r="H68" s="80" t="str">
        <f>Framework!M68</f>
        <v>Available online and in hard copy</v>
      </c>
      <c r="I68" s="80" t="str">
        <f>Framework!N68</f>
        <v>Available online only</v>
      </c>
      <c r="J68" s="80" t="str">
        <f>Framework!O68</f>
        <v>Available in hard copy only</v>
      </c>
      <c r="K68" s="80" t="str">
        <f>Framework!P68</f>
        <v>Not available</v>
      </c>
      <c r="L68" s="80" t="str">
        <f>Framework!Q68</f>
        <v>Screen shot of website or photo of published document</v>
      </c>
      <c r="M68" s="182" t="e">
        <f t="shared" si="29"/>
        <v>#N/A</v>
      </c>
      <c r="N68" s="182" t="e">
        <f t="shared" si="29"/>
        <v>#N/A</v>
      </c>
      <c r="O68" s="182" t="e">
        <f t="shared" si="29"/>
        <v>#N/A</v>
      </c>
      <c r="P68" s="182" t="e">
        <f t="shared" si="29"/>
        <v>#N/A</v>
      </c>
      <c r="Q68" s="182" t="e">
        <f t="shared" si="29"/>
        <v>#N/A</v>
      </c>
      <c r="R68" s="182" t="e">
        <f t="shared" si="29"/>
        <v>#N/A</v>
      </c>
      <c r="S68" s="182" t="e">
        <f t="shared" si="28"/>
        <v>#N/A</v>
      </c>
      <c r="T68" s="110"/>
      <c r="U68" s="110"/>
      <c r="V68" s="110"/>
      <c r="W68" s="109"/>
      <c r="X68" s="110"/>
      <c r="Y68" s="110"/>
      <c r="Z68" s="189"/>
      <c r="AA68" s="109"/>
      <c r="AB68" s="110"/>
      <c r="AC68" s="110"/>
      <c r="AD68" s="110"/>
      <c r="AE68" s="109"/>
      <c r="AF68" s="110"/>
      <c r="AG68" s="109"/>
      <c r="AH68" s="110"/>
      <c r="AI68" s="110"/>
      <c r="AJ68" s="110"/>
      <c r="AK68" s="110"/>
      <c r="AL68" s="110"/>
      <c r="AM68" s="110"/>
      <c r="AN68" s="110"/>
      <c r="AO68" s="110"/>
      <c r="AP68" s="110"/>
      <c r="AQ68" s="110"/>
      <c r="AR68" s="110"/>
      <c r="AS68" s="110"/>
      <c r="AT68" s="110"/>
      <c r="AU68" s="110"/>
      <c r="AV68" s="110"/>
      <c r="AW68" s="110"/>
      <c r="AX68" s="110"/>
      <c r="AY68" s="110"/>
      <c r="AZ68" s="110"/>
      <c r="BA68" s="110"/>
      <c r="BB68" s="110"/>
      <c r="BC68" s="110"/>
      <c r="BD68" s="110"/>
      <c r="BE68" s="110"/>
      <c r="BF68" s="110"/>
      <c r="BG68" s="110"/>
      <c r="BH68" s="110"/>
      <c r="BI68" s="110"/>
      <c r="BJ68" s="110"/>
      <c r="BK68" s="110"/>
      <c r="BL68" s="110"/>
      <c r="BM68" s="110"/>
      <c r="BN68" s="110"/>
      <c r="BO68" s="110"/>
      <c r="BP68" s="110"/>
      <c r="BQ68" s="110"/>
      <c r="BR68" s="110"/>
      <c r="BS68" s="110"/>
      <c r="BT68" s="110"/>
      <c r="BU68" s="110"/>
      <c r="BV68" s="110"/>
      <c r="BW68" s="110"/>
      <c r="BX68" s="110"/>
      <c r="BY68" s="110"/>
    </row>
    <row r="69" spans="1:77" s="19" customFormat="1" ht="109.5" customHeight="1" x14ac:dyDescent="0.35">
      <c r="A69" s="17">
        <v>18</v>
      </c>
      <c r="B69" s="4">
        <v>67</v>
      </c>
      <c r="C69" s="163" t="str">
        <f>+Framework!B69</f>
        <v>9. Openness and Transparency</v>
      </c>
      <c r="D69" s="163" t="str">
        <f>+Framework!C69</f>
        <v>B</v>
      </c>
      <c r="E69" s="17" t="str">
        <f t="shared" si="22"/>
        <v>9.B</v>
      </c>
      <c r="F69" s="82" t="str">
        <f>+Framework!E69</f>
        <v>Public Access to budget presented to SHoA</v>
      </c>
      <c r="G69" s="82" t="str">
        <f>+Framework!F69</f>
        <v>Latest Approved Budget</v>
      </c>
      <c r="H69" s="80" t="str">
        <f>Framework!M69</f>
        <v>Available online and in hard copy</v>
      </c>
      <c r="I69" s="80" t="str">
        <f>Framework!N69</f>
        <v>Available online only</v>
      </c>
      <c r="J69" s="80" t="str">
        <f>Framework!O69</f>
        <v>Available in hard copy only</v>
      </c>
      <c r="K69" s="80" t="str">
        <f>Framework!P69</f>
        <v>Not available</v>
      </c>
      <c r="L69" s="80" t="str">
        <f>Framework!Q69</f>
        <v>Screen shot of website or photo of published document</v>
      </c>
      <c r="M69" s="182" t="e">
        <f t="shared" si="29"/>
        <v>#N/A</v>
      </c>
      <c r="N69" s="182" t="e">
        <f t="shared" si="29"/>
        <v>#N/A</v>
      </c>
      <c r="O69" s="182" t="e">
        <f t="shared" si="29"/>
        <v>#N/A</v>
      </c>
      <c r="P69" s="182" t="e">
        <f t="shared" si="29"/>
        <v>#N/A</v>
      </c>
      <c r="Q69" s="182" t="e">
        <f t="shared" si="29"/>
        <v>#N/A</v>
      </c>
      <c r="R69" s="182" t="e">
        <f t="shared" si="29"/>
        <v>#N/A</v>
      </c>
      <c r="S69" s="182" t="e">
        <f t="shared" si="28"/>
        <v>#N/A</v>
      </c>
      <c r="T69" s="110"/>
      <c r="U69" s="109"/>
      <c r="V69" s="110"/>
      <c r="W69" s="109"/>
      <c r="X69" s="110"/>
      <c r="Y69" s="109"/>
      <c r="Z69" s="189"/>
      <c r="AA69" s="109"/>
      <c r="AB69" s="110"/>
      <c r="AC69" s="109"/>
      <c r="AD69" s="110"/>
      <c r="AE69" s="109"/>
      <c r="AF69" s="110"/>
      <c r="AG69" s="109"/>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row>
    <row r="70" spans="1:77" s="19" customFormat="1" ht="48.75" customHeight="1" x14ac:dyDescent="0.35">
      <c r="A70" s="17">
        <v>19</v>
      </c>
      <c r="B70" s="4">
        <v>68</v>
      </c>
      <c r="C70" s="163" t="str">
        <f>+Framework!B70</f>
        <v>9. Openness and Transparency</v>
      </c>
      <c r="D70" s="163" t="str">
        <f>+Framework!C70</f>
        <v>C</v>
      </c>
      <c r="E70" s="17" t="str">
        <f t="shared" si="22"/>
        <v>9.C</v>
      </c>
      <c r="F70" s="82" t="str">
        <f>+Framework!E70</f>
        <v>Public Access to full Appropriations Law</v>
      </c>
      <c r="G70" s="82" t="str">
        <f>+Framework!F70</f>
        <v>Latest Approved Budget</v>
      </c>
      <c r="H70" s="80" t="str">
        <f>Framework!M70</f>
        <v>Available online and in hard copy</v>
      </c>
      <c r="I70" s="80" t="str">
        <f>Framework!N70</f>
        <v>Available online only</v>
      </c>
      <c r="J70" s="80" t="str">
        <f>Framework!O70</f>
        <v>Available in hard copy only</v>
      </c>
      <c r="K70" s="80" t="str">
        <f>Framework!P70</f>
        <v>Not available</v>
      </c>
      <c r="L70" s="80" t="str">
        <f>Framework!Q70</f>
        <v>Screen shot of website or photo of published document</v>
      </c>
      <c r="M70" s="182" t="e">
        <f t="shared" si="29"/>
        <v>#N/A</v>
      </c>
      <c r="N70" s="182" t="e">
        <f t="shared" si="29"/>
        <v>#N/A</v>
      </c>
      <c r="O70" s="182" t="e">
        <f t="shared" si="29"/>
        <v>#N/A</v>
      </c>
      <c r="P70" s="182" t="e">
        <f t="shared" si="29"/>
        <v>#N/A</v>
      </c>
      <c r="Q70" s="182" t="e">
        <f t="shared" si="29"/>
        <v>#N/A</v>
      </c>
      <c r="R70" s="182" t="e">
        <f t="shared" si="29"/>
        <v>#N/A</v>
      </c>
      <c r="S70" s="182" t="e">
        <f t="shared" si="28"/>
        <v>#N/A</v>
      </c>
      <c r="T70" s="109"/>
      <c r="U70" s="109"/>
      <c r="V70" s="109"/>
      <c r="W70" s="109"/>
      <c r="X70" s="110"/>
      <c r="Y70" s="110"/>
      <c r="Z70" s="189"/>
      <c r="AA70" s="109"/>
      <c r="AB70" s="110"/>
      <c r="AC70" s="110"/>
      <c r="AD70" s="110"/>
      <c r="AE70" s="109"/>
      <c r="AF70" s="110"/>
      <c r="AG70" s="109"/>
      <c r="AH70" s="110"/>
      <c r="AI70" s="110"/>
      <c r="AJ70" s="110"/>
      <c r="AK70" s="110"/>
      <c r="AL70" s="110"/>
      <c r="AM70" s="110"/>
      <c r="AN70" s="110"/>
      <c r="AO70" s="110"/>
      <c r="AP70" s="110"/>
      <c r="AQ70" s="110"/>
      <c r="AR70" s="110"/>
      <c r="AS70" s="110"/>
      <c r="AT70" s="110"/>
      <c r="AU70" s="110"/>
      <c r="AV70" s="110"/>
      <c r="AW70" s="110"/>
      <c r="AX70" s="110"/>
      <c r="AY70" s="110"/>
      <c r="AZ70" s="110"/>
      <c r="BA70" s="110"/>
      <c r="BB70" s="110"/>
      <c r="BC70" s="110"/>
      <c r="BD70" s="110"/>
      <c r="BE70" s="110"/>
      <c r="BF70" s="110"/>
      <c r="BG70" s="110"/>
      <c r="BH70" s="110"/>
      <c r="BI70" s="110"/>
      <c r="BJ70" s="110"/>
      <c r="BK70" s="110"/>
      <c r="BL70" s="110"/>
      <c r="BM70" s="110"/>
      <c r="BN70" s="110"/>
      <c r="BO70" s="110"/>
      <c r="BP70" s="110"/>
      <c r="BQ70" s="110"/>
      <c r="BR70" s="110"/>
      <c r="BS70" s="110"/>
      <c r="BT70" s="110"/>
      <c r="BU70" s="110"/>
      <c r="BV70" s="110"/>
      <c r="BW70" s="110"/>
      <c r="BX70" s="110"/>
      <c r="BY70" s="110"/>
    </row>
    <row r="71" spans="1:77" s="19" customFormat="1" ht="34.5" customHeight="1" x14ac:dyDescent="0.35">
      <c r="A71" s="17">
        <v>20</v>
      </c>
      <c r="B71" s="4">
        <v>69</v>
      </c>
      <c r="C71" s="163" t="str">
        <f>+Framework!B71</f>
        <v>9. Openness and Transparency</v>
      </c>
      <c r="D71" s="163" t="str">
        <f>+Framework!C71</f>
        <v>D</v>
      </c>
      <c r="E71" s="17" t="str">
        <f t="shared" si="22"/>
        <v>9.D</v>
      </c>
      <c r="F71" s="82" t="str">
        <f>+Framework!E71</f>
        <v>Public Access to Citizens Budget</v>
      </c>
      <c r="G71" s="82" t="str">
        <f>+Framework!F71</f>
        <v>Latest Approved Budget</v>
      </c>
      <c r="H71" s="80" t="str">
        <f>Framework!M71</f>
        <v>Available online and in hard copy</v>
      </c>
      <c r="I71" s="80" t="str">
        <f>Framework!N71</f>
        <v>Available online only</v>
      </c>
      <c r="J71" s="80" t="str">
        <f>Framework!O71</f>
        <v>Available in hard copy only</v>
      </c>
      <c r="K71" s="80" t="str">
        <f>Framework!P71</f>
        <v>Not available</v>
      </c>
      <c r="L71" s="80" t="str">
        <f>Framework!Q71</f>
        <v>Screen shot of website or photo of published document</v>
      </c>
      <c r="M71" s="182" t="e">
        <f t="shared" si="29"/>
        <v>#N/A</v>
      </c>
      <c r="N71" s="182" t="e">
        <f t="shared" si="29"/>
        <v>#N/A</v>
      </c>
      <c r="O71" s="182" t="e">
        <f t="shared" si="29"/>
        <v>#N/A</v>
      </c>
      <c r="P71" s="182" t="e">
        <f t="shared" si="29"/>
        <v>#N/A</v>
      </c>
      <c r="Q71" s="182" t="e">
        <f t="shared" si="29"/>
        <v>#N/A</v>
      </c>
      <c r="R71" s="182" t="e">
        <f t="shared" si="29"/>
        <v>#N/A</v>
      </c>
      <c r="S71" s="182" t="e">
        <f t="shared" si="28"/>
        <v>#N/A</v>
      </c>
      <c r="T71" s="115"/>
      <c r="U71" s="110"/>
      <c r="V71" s="110"/>
      <c r="W71" s="110"/>
      <c r="X71" s="110"/>
      <c r="Y71" s="109"/>
      <c r="Z71" s="190"/>
      <c r="AA71" s="109"/>
      <c r="AB71" s="110"/>
      <c r="AC71" s="109"/>
      <c r="AD71" s="110"/>
      <c r="AE71" s="109"/>
      <c r="AF71" s="110"/>
      <c r="AG71" s="109"/>
      <c r="AH71" s="110"/>
      <c r="AI71" s="110"/>
      <c r="AJ71" s="110"/>
      <c r="AK71" s="110"/>
      <c r="AL71" s="110"/>
      <c r="AM71" s="110"/>
      <c r="AN71" s="110"/>
      <c r="AO71" s="110"/>
      <c r="AP71" s="110"/>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row>
    <row r="72" spans="1:77" s="19" customFormat="1" ht="79.5" customHeight="1" x14ac:dyDescent="0.35">
      <c r="A72" s="17">
        <v>21</v>
      </c>
      <c r="B72" s="4">
        <v>70</v>
      </c>
      <c r="C72" s="163" t="str">
        <f>+Framework!B72</f>
        <v>9. Openness and Transparency</v>
      </c>
      <c r="D72" s="163" t="str">
        <f>+Framework!C72</f>
        <v>E</v>
      </c>
      <c r="E72" s="17" t="str">
        <f>MID(C72,1,1)&amp;"."&amp;D72</f>
        <v>9.E</v>
      </c>
      <c r="F72" s="82" t="str">
        <f>+Framework!E72</f>
        <v>Public Access to Periodic Budget Performance Report</v>
      </c>
      <c r="G72" s="82" t="str">
        <f>+Framework!F72</f>
        <v>Latest Approved Budget</v>
      </c>
      <c r="H72" s="80" t="str">
        <f>Framework!M72</f>
        <v>Quarterly Budget Performance Report is available online and in hard copy.</v>
      </c>
      <c r="I72" s="80" t="str">
        <f>Framework!N72</f>
        <v>Quarterly Budget Performance Report is available online or in hard copy (only one medium).</v>
      </c>
      <c r="J72" s="80" t="str">
        <f>Framework!O72</f>
        <v xml:space="preserve">Quarterly Budget Performance Report Prepared but not available to public. </v>
      </c>
      <c r="K72" s="80" t="str">
        <f>Framework!P72</f>
        <v>Quarterly Budget Performance Report not prepared.</v>
      </c>
      <c r="L72" s="80" t="str">
        <f>Framework!Q72</f>
        <v>Screen shot of website or photo of published document</v>
      </c>
      <c r="M72" s="182" t="e">
        <f t="shared" si="29"/>
        <v>#N/A</v>
      </c>
      <c r="N72" s="182" t="e">
        <f t="shared" si="29"/>
        <v>#N/A</v>
      </c>
      <c r="O72" s="182" t="e">
        <f t="shared" si="29"/>
        <v>#N/A</v>
      </c>
      <c r="P72" s="182" t="e">
        <f t="shared" si="29"/>
        <v>#N/A</v>
      </c>
      <c r="Q72" s="182" t="e">
        <f t="shared" si="29"/>
        <v>#N/A</v>
      </c>
      <c r="R72" s="182" t="e">
        <f t="shared" si="29"/>
        <v>#N/A</v>
      </c>
      <c r="S72" s="182" t="e">
        <f t="shared" si="28"/>
        <v>#N/A</v>
      </c>
      <c r="T72" s="115"/>
      <c r="U72" s="109"/>
      <c r="V72" s="110"/>
      <c r="W72" s="109"/>
      <c r="X72" s="110"/>
      <c r="Y72" s="109"/>
      <c r="Z72" s="194"/>
      <c r="AA72" s="109"/>
      <c r="AB72" s="110"/>
      <c r="AC72" s="109"/>
      <c r="AD72" s="110"/>
      <c r="AE72" s="109"/>
      <c r="AF72" s="110"/>
      <c r="AG72" s="109"/>
      <c r="AH72" s="110"/>
      <c r="AI72" s="110"/>
      <c r="AJ72" s="110"/>
      <c r="AK72" s="110"/>
      <c r="AL72" s="110"/>
      <c r="AM72" s="110"/>
      <c r="AN72" s="110"/>
      <c r="AO72" s="110"/>
      <c r="AP72" s="110"/>
      <c r="AQ72" s="110"/>
      <c r="AR72" s="110"/>
      <c r="AS72" s="110"/>
      <c r="AT72" s="110"/>
      <c r="AU72" s="110"/>
      <c r="AV72" s="110"/>
      <c r="AW72" s="110"/>
      <c r="AX72" s="110"/>
      <c r="AY72" s="110"/>
      <c r="AZ72" s="110"/>
      <c r="BA72" s="110"/>
      <c r="BB72" s="110"/>
      <c r="BC72" s="110"/>
      <c r="BD72" s="110"/>
      <c r="BE72" s="110"/>
      <c r="BF72" s="110"/>
      <c r="BG72" s="110"/>
      <c r="BH72" s="110"/>
      <c r="BI72" s="110"/>
      <c r="BJ72" s="110"/>
      <c r="BK72" s="110"/>
      <c r="BL72" s="110"/>
      <c r="BM72" s="110"/>
      <c r="BN72" s="110"/>
      <c r="BO72" s="110"/>
      <c r="BP72" s="110"/>
      <c r="BQ72" s="110"/>
      <c r="BR72" s="110"/>
      <c r="BS72" s="110"/>
      <c r="BT72" s="110"/>
      <c r="BU72" s="110"/>
      <c r="BV72" s="110"/>
      <c r="BW72" s="110"/>
      <c r="BX72" s="110"/>
      <c r="BY72" s="110"/>
    </row>
    <row r="73" spans="1:77" s="19" customFormat="1" ht="109.5" customHeight="1" x14ac:dyDescent="0.35">
      <c r="A73" s="17">
        <v>22</v>
      </c>
      <c r="B73" s="4">
        <v>71</v>
      </c>
      <c r="C73" s="163" t="str">
        <f>+Framework!B73</f>
        <v>9. Openness and Transparency</v>
      </c>
      <c r="D73" s="163" t="str">
        <f>+Framework!C73</f>
        <v>F</v>
      </c>
      <c r="E73" s="17" t="str">
        <f>MID(C73,1,1)&amp;"."&amp;D73</f>
        <v>9.F</v>
      </c>
      <c r="F73" s="82" t="str">
        <f>+Framework!E73</f>
        <v>Public Access to Financial Statements</v>
      </c>
      <c r="G73" s="82" t="str">
        <f>+Framework!F73</f>
        <v>Latest Approved Budget</v>
      </c>
      <c r="H73" s="80" t="str">
        <f>Framework!M73</f>
        <v>Available online and in hard copy</v>
      </c>
      <c r="I73" s="80" t="str">
        <f>Framework!N73</f>
        <v>Available online only</v>
      </c>
      <c r="J73" s="80" t="str">
        <f>Framework!O73</f>
        <v>Available in hard copy only</v>
      </c>
      <c r="K73" s="80" t="str">
        <f>Framework!P73</f>
        <v>Not available</v>
      </c>
      <c r="L73" s="80" t="str">
        <f>Framework!Q73</f>
        <v>Screen shot of website or photo of published document</v>
      </c>
      <c r="M73" s="182" t="e">
        <f t="shared" si="29"/>
        <v>#N/A</v>
      </c>
      <c r="N73" s="182" t="e">
        <f t="shared" si="29"/>
        <v>#N/A</v>
      </c>
      <c r="O73" s="182" t="e">
        <f t="shared" si="29"/>
        <v>#N/A</v>
      </c>
      <c r="P73" s="182" t="e">
        <f t="shared" si="29"/>
        <v>#N/A</v>
      </c>
      <c r="Q73" s="182" t="e">
        <f t="shared" si="29"/>
        <v>#N/A</v>
      </c>
      <c r="R73" s="182" t="e">
        <f t="shared" si="29"/>
        <v>#N/A</v>
      </c>
      <c r="S73" s="182" t="e">
        <f t="shared" si="29"/>
        <v>#N/A</v>
      </c>
      <c r="T73" s="110"/>
      <c r="U73" s="109"/>
      <c r="V73" s="110"/>
      <c r="W73" s="109"/>
      <c r="X73" s="110"/>
      <c r="Y73" s="110"/>
      <c r="Z73" s="111"/>
      <c r="AA73" s="109"/>
      <c r="AB73" s="110"/>
      <c r="AC73" s="110"/>
      <c r="AD73" s="110"/>
      <c r="AE73" s="109"/>
      <c r="AF73" s="110"/>
      <c r="AG73" s="110"/>
      <c r="AH73" s="110"/>
      <c r="AI73" s="110"/>
      <c r="AJ73" s="110"/>
      <c r="AK73" s="110"/>
      <c r="AL73" s="110"/>
      <c r="AM73" s="110"/>
      <c r="AN73" s="110"/>
      <c r="AO73" s="110"/>
      <c r="AP73" s="110"/>
      <c r="AQ73" s="110"/>
      <c r="AR73" s="110"/>
      <c r="AS73" s="110"/>
      <c r="AT73" s="110"/>
      <c r="AU73" s="110"/>
      <c r="AV73" s="110"/>
      <c r="AW73" s="110"/>
      <c r="AX73" s="110"/>
      <c r="AY73" s="110"/>
      <c r="AZ73" s="110"/>
      <c r="BA73" s="110"/>
      <c r="BB73" s="110"/>
      <c r="BC73" s="110"/>
      <c r="BD73" s="110"/>
      <c r="BE73" s="110"/>
      <c r="BF73" s="110"/>
      <c r="BG73" s="110"/>
      <c r="BH73" s="110"/>
      <c r="BI73" s="110"/>
      <c r="BJ73" s="110"/>
      <c r="BK73" s="110"/>
      <c r="BL73" s="110"/>
      <c r="BM73" s="110"/>
      <c r="BN73" s="110"/>
      <c r="BO73" s="110"/>
      <c r="BP73" s="110"/>
      <c r="BQ73" s="110"/>
      <c r="BR73" s="110"/>
      <c r="BS73" s="110"/>
      <c r="BT73" s="110"/>
      <c r="BU73" s="110"/>
      <c r="BV73" s="110"/>
      <c r="BW73" s="110"/>
      <c r="BX73" s="110"/>
      <c r="BY73" s="110"/>
    </row>
    <row r="74" spans="1:77" s="19" customFormat="1" ht="62.25" customHeight="1" x14ac:dyDescent="0.35">
      <c r="A74" s="17">
        <v>23</v>
      </c>
      <c r="B74" s="4">
        <v>72</v>
      </c>
      <c r="C74" s="163" t="str">
        <f>+Framework!B74</f>
        <v>9. Openness and Transparency</v>
      </c>
      <c r="D74" s="163" t="str">
        <f>+Framework!C74</f>
        <v>G</v>
      </c>
      <c r="E74" s="17" t="str">
        <f>MID(C74,1,1)&amp;"."&amp;D74</f>
        <v>9.G</v>
      </c>
      <c r="F74" s="82" t="str">
        <f>+Framework!E74</f>
        <v>Public Access to Audited Accounts</v>
      </c>
      <c r="G74" s="82" t="str">
        <f>+Framework!F74</f>
        <v>Latest Approved Budget</v>
      </c>
      <c r="H74" s="80" t="str">
        <f>Framework!M74</f>
        <v>Available online and in hard copy</v>
      </c>
      <c r="I74" s="80" t="str">
        <f>Framework!N74</f>
        <v>Available online only</v>
      </c>
      <c r="J74" s="80" t="str">
        <f>Framework!O74</f>
        <v>Available in hard copy only</v>
      </c>
      <c r="K74" s="80" t="str">
        <f>Framework!P74</f>
        <v>Not available</v>
      </c>
      <c r="L74" s="80" t="str">
        <f>Framework!Q74</f>
        <v>Screen shot of website or photo of published document</v>
      </c>
      <c r="M74" s="182" t="e">
        <f t="shared" si="29"/>
        <v>#N/A</v>
      </c>
      <c r="N74" s="182" t="e">
        <f t="shared" si="29"/>
        <v>#N/A</v>
      </c>
      <c r="O74" s="182" t="e">
        <f t="shared" si="29"/>
        <v>#N/A</v>
      </c>
      <c r="P74" s="182" t="e">
        <f t="shared" si="29"/>
        <v>#N/A</v>
      </c>
      <c r="Q74" s="182" t="e">
        <f t="shared" si="29"/>
        <v>#N/A</v>
      </c>
      <c r="R74" s="182" t="e">
        <f t="shared" si="29"/>
        <v>#N/A</v>
      </c>
      <c r="S74" s="182" t="e">
        <f t="shared" si="29"/>
        <v>#N/A</v>
      </c>
      <c r="T74" s="110"/>
      <c r="U74" s="109"/>
      <c r="V74" s="110"/>
      <c r="W74" s="109"/>
      <c r="X74" s="110"/>
      <c r="Y74" s="109"/>
      <c r="Z74" s="111"/>
      <c r="AA74" s="109"/>
      <c r="AB74" s="110"/>
      <c r="AC74" s="109"/>
      <c r="AD74" s="110"/>
      <c r="AE74" s="109"/>
      <c r="AF74" s="110"/>
      <c r="AG74" s="109"/>
      <c r="AH74" s="110"/>
      <c r="AI74" s="110"/>
      <c r="AJ74" s="110"/>
      <c r="AK74" s="110"/>
      <c r="AL74" s="110"/>
      <c r="AM74" s="110"/>
      <c r="AN74" s="110"/>
      <c r="AO74" s="110"/>
      <c r="AP74" s="110"/>
      <c r="AQ74" s="110"/>
      <c r="AR74" s="110"/>
      <c r="AS74" s="110"/>
      <c r="AT74" s="110"/>
      <c r="AU74" s="110"/>
      <c r="AV74" s="110"/>
      <c r="AW74" s="110"/>
      <c r="AX74" s="110"/>
      <c r="AY74" s="110"/>
      <c r="AZ74" s="110"/>
      <c r="BA74" s="110"/>
      <c r="BB74" s="110"/>
      <c r="BC74" s="110"/>
      <c r="BD74" s="110"/>
      <c r="BE74" s="110"/>
      <c r="BF74" s="110"/>
      <c r="BG74" s="110"/>
      <c r="BH74" s="110"/>
      <c r="BI74" s="110"/>
      <c r="BJ74" s="110"/>
      <c r="BK74" s="110"/>
      <c r="BL74" s="110"/>
      <c r="BM74" s="110"/>
      <c r="BN74" s="110"/>
      <c r="BO74" s="110"/>
      <c r="BP74" s="110"/>
      <c r="BQ74" s="110"/>
      <c r="BR74" s="110"/>
      <c r="BS74" s="110"/>
      <c r="BT74" s="110"/>
      <c r="BU74" s="110"/>
      <c r="BV74" s="110"/>
      <c r="BW74" s="110"/>
      <c r="BX74" s="110"/>
      <c r="BY74" s="110"/>
    </row>
    <row r="77" spans="1:77" x14ac:dyDescent="0.35">
      <c r="I77" s="15"/>
    </row>
    <row r="78" spans="1:77" x14ac:dyDescent="0.35">
      <c r="I78" s="15"/>
    </row>
    <row r="79" spans="1:77" x14ac:dyDescent="0.35">
      <c r="I79" s="15"/>
      <c r="L79" s="1" t="s">
        <v>1</v>
      </c>
      <c r="M79" s="183">
        <f>COUNTIF(M$3:M$74,L79)</f>
        <v>0</v>
      </c>
      <c r="N79" s="183" t="s">
        <v>1</v>
      </c>
      <c r="O79" s="183">
        <f>COUNTIF(O$3:O$74,N79)</f>
        <v>0</v>
      </c>
      <c r="T79" s="1"/>
      <c r="U79" s="1"/>
      <c r="V79" s="1"/>
    </row>
    <row r="80" spans="1:77" x14ac:dyDescent="0.35">
      <c r="I80" s="16"/>
      <c r="L80" s="1" t="s">
        <v>2</v>
      </c>
      <c r="M80" s="183">
        <f>COUNTIF(M$3:M$74,L80)</f>
        <v>0</v>
      </c>
      <c r="N80" s="183" t="s">
        <v>2</v>
      </c>
      <c r="O80" s="183">
        <f>COUNTIF(O$3:O$74,N80)</f>
        <v>0</v>
      </c>
      <c r="T80" s="1"/>
      <c r="U80" s="1"/>
      <c r="V80" s="1"/>
    </row>
    <row r="81" spans="8:22" x14ac:dyDescent="0.35">
      <c r="L81" s="1" t="s">
        <v>3</v>
      </c>
      <c r="M81" s="183">
        <f>COUNTIF(M$3:M$74,L81)</f>
        <v>0</v>
      </c>
      <c r="N81" s="183" t="s">
        <v>3</v>
      </c>
      <c r="O81" s="183">
        <f>COUNTIF(O$3:O$74,N81)</f>
        <v>0</v>
      </c>
      <c r="T81" s="1"/>
      <c r="U81" s="1"/>
      <c r="V81" s="1"/>
    </row>
    <row r="82" spans="8:22" x14ac:dyDescent="0.35">
      <c r="H82" s="15"/>
      <c r="L82" s="1" t="s">
        <v>4</v>
      </c>
      <c r="M82" s="183">
        <f>COUNTIF(M$3:M$74,L82)</f>
        <v>0</v>
      </c>
      <c r="N82" s="183" t="s">
        <v>4</v>
      </c>
      <c r="O82" s="183">
        <f>COUNTIF(O$3:O$74,N82)</f>
        <v>0</v>
      </c>
      <c r="T82" s="1"/>
      <c r="U82" s="1"/>
      <c r="V82" s="1"/>
    </row>
    <row r="83" spans="8:22" x14ac:dyDescent="0.35">
      <c r="H83" s="15"/>
      <c r="L83" s="1" t="s">
        <v>386</v>
      </c>
      <c r="M83" s="183">
        <f>COUNTIF(M$3:M$74,L83)</f>
        <v>0</v>
      </c>
      <c r="N83" s="183" t="s">
        <v>386</v>
      </c>
      <c r="O83" s="183">
        <f>COUNTIF(O$3:O$74,N83)</f>
        <v>0</v>
      </c>
      <c r="T83" s="1"/>
      <c r="U83" s="1"/>
      <c r="V83" s="1"/>
    </row>
    <row r="84" spans="8:22" x14ac:dyDescent="0.35">
      <c r="H84" s="15"/>
      <c r="L84" s="1" t="s">
        <v>384</v>
      </c>
      <c r="M84" s="183">
        <f>SUM(M79:M83)</f>
        <v>0</v>
      </c>
      <c r="N84" s="183" t="s">
        <v>384</v>
      </c>
      <c r="O84" s="183">
        <f>SUM(O79:O83)</f>
        <v>0</v>
      </c>
      <c r="T84" s="1"/>
      <c r="U84" s="1"/>
      <c r="V84" s="1"/>
    </row>
    <row r="85" spans="8:22" x14ac:dyDescent="0.35">
      <c r="H85" s="16"/>
      <c r="M85" s="179"/>
      <c r="N85" s="179"/>
      <c r="O85" s="179"/>
      <c r="T85"/>
      <c r="U85"/>
      <c r="V85"/>
    </row>
    <row r="86" spans="8:22" x14ac:dyDescent="0.35">
      <c r="M86" s="179"/>
      <c r="N86" s="179"/>
      <c r="O86" s="179"/>
      <c r="T86"/>
      <c r="U86"/>
      <c r="V86"/>
    </row>
    <row r="87" spans="8:22" x14ac:dyDescent="0.35">
      <c r="L87" s="1">
        <v>4</v>
      </c>
      <c r="M87" s="179">
        <f>+M79*L87</f>
        <v>0</v>
      </c>
      <c r="N87" s="183">
        <v>4</v>
      </c>
      <c r="O87" s="179">
        <f>+O79*N87</f>
        <v>0</v>
      </c>
      <c r="T87"/>
      <c r="U87" s="1"/>
      <c r="V87"/>
    </row>
    <row r="88" spans="8:22" x14ac:dyDescent="0.35">
      <c r="L88" s="1">
        <v>3</v>
      </c>
      <c r="M88" s="179">
        <f>+M80*L88</f>
        <v>0</v>
      </c>
      <c r="N88" s="183">
        <v>3</v>
      </c>
      <c r="O88" s="179">
        <f>+O80*N88</f>
        <v>0</v>
      </c>
      <c r="T88"/>
      <c r="U88" s="1"/>
      <c r="V88"/>
    </row>
    <row r="89" spans="8:22" x14ac:dyDescent="0.35">
      <c r="L89" s="1">
        <v>2</v>
      </c>
      <c r="M89" s="179">
        <f>+M81*L89</f>
        <v>0</v>
      </c>
      <c r="N89" s="183">
        <v>2</v>
      </c>
      <c r="O89" s="179">
        <f>+O81*N89</f>
        <v>0</v>
      </c>
      <c r="T89"/>
      <c r="U89" s="1"/>
      <c r="V89"/>
    </row>
    <row r="90" spans="8:22" x14ac:dyDescent="0.35">
      <c r="L90" s="1">
        <v>1</v>
      </c>
      <c r="M90" s="179">
        <f>+M82*L90</f>
        <v>0</v>
      </c>
      <c r="N90" s="183">
        <v>1</v>
      </c>
      <c r="O90" s="179">
        <f>+O82*N90</f>
        <v>0</v>
      </c>
      <c r="T90"/>
      <c r="U90" s="1"/>
      <c r="V90"/>
    </row>
    <row r="91" spans="8:22" x14ac:dyDescent="0.35">
      <c r="M91" s="179" t="e">
        <f>SUM(M87:M90)/SUM(M79:M82)</f>
        <v>#DIV/0!</v>
      </c>
      <c r="N91" s="183"/>
      <c r="O91" s="179" t="e">
        <f>SUM(O87:O90)/SUM(O79:O82)</f>
        <v>#DIV/0!</v>
      </c>
      <c r="T91"/>
      <c r="U91" s="1"/>
      <c r="V91"/>
    </row>
  </sheetData>
  <sheetProtection sheet="1" objects="1" scenarios="1"/>
  <dataValidations count="1">
    <dataValidation type="list" allowBlank="1" showInputMessage="1" showErrorMessage="1" sqref="BD3:BD74 AD3:AD74 AF3:AF74 T3:T74 AH3:AH74 AL3:AL74 AN3:AN74 AP3:AP74 AR3:AR74 AT3:AT74 AV3:AV74 AX3:AX74 AZ3:AZ74 BB3:BB74 V3:V74 X3:X74 Z3:Z74 AB3:AB74 AJ3:AJ74 BH3:BH74 BF3:BF74 BL3:BL74 BJ3:BJ74 BP3:BP74 BN3:BN74 BT3:BT74 BR3:BR74 BX3:BX74 BV3:BV74" xr:uid="{00000000-0002-0000-0A00-000000000000}">
      <formula1>Score</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95" id="{EAD13B87-29DC-430E-9A2C-FB9A3C7FC918}">
            <xm:f>T$1=Configuration!$B$1</xm:f>
            <x14:dxf>
              <fill>
                <patternFill>
                  <bgColor theme="4" tint="0.79998168889431442"/>
                </patternFill>
              </fill>
            </x14:dxf>
          </x14:cfRule>
          <xm:sqref>T5:Y6 AD3:BE74</xm:sqref>
        </x14:conditionalFormatting>
        <x14:conditionalFormatting xmlns:xm="http://schemas.microsoft.com/office/excel/2006/main">
          <x14:cfRule type="expression" priority="94" id="{06FFEE1D-9421-4CA9-BDE1-211E590E4FB1}">
            <xm:f>T$1='\Users\T. Effiong\Desktop\[PFM-RAA KD 2018.xlsx]Configuration'!#REF!</xm:f>
            <x14:dxf>
              <fill>
                <patternFill>
                  <bgColor theme="4" tint="0.79998168889431442"/>
                </patternFill>
              </fill>
            </x14:dxf>
          </x14:cfRule>
          <xm:sqref>T3:Y3</xm:sqref>
        </x14:conditionalFormatting>
        <x14:conditionalFormatting xmlns:xm="http://schemas.microsoft.com/office/excel/2006/main">
          <x14:cfRule type="expression" priority="93" id="{92BB55EF-22CD-4D94-ACF5-799B304A96E4}">
            <xm:f>Z$1='[Kaduna 2018 PFM-RAA V1.xlsx]Configuration'!#REF!</xm:f>
            <x14:dxf>
              <fill>
                <patternFill>
                  <bgColor theme="4" tint="0.79998168889431442"/>
                </patternFill>
              </fill>
            </x14:dxf>
          </x14:cfRule>
          <xm:sqref>AB3 Z3</xm:sqref>
        </x14:conditionalFormatting>
        <x14:conditionalFormatting xmlns:xm="http://schemas.microsoft.com/office/excel/2006/main">
          <x14:cfRule type="expression" priority="92" id="{0B660D5E-1F66-4B7E-AB69-98DF103641C5}">
            <xm:f>AA$1='\Users\T. Effiong\Desktop\[2018 Jigawa PFM-RAA.xlsx]Configuration'!#REF!</xm:f>
            <x14:dxf>
              <fill>
                <patternFill>
                  <bgColor theme="4" tint="0.79998168889431442"/>
                </patternFill>
              </fill>
            </x14:dxf>
          </x14:cfRule>
          <xm:sqref>AA3</xm:sqref>
        </x14:conditionalFormatting>
        <x14:conditionalFormatting xmlns:xm="http://schemas.microsoft.com/office/excel/2006/main">
          <x14:cfRule type="expression" priority="91" id="{A8DBB021-5460-492E-BAA9-3B7B59FE9A46}">
            <xm:f>AC$1='\Users\T. Effiong\Desktop\[2018 Jigawa PFM-RAA.xlsx]Configuration'!#REF!</xm:f>
            <x14:dxf>
              <fill>
                <patternFill>
                  <bgColor theme="4" tint="0.79998168889431442"/>
                </patternFill>
              </fill>
            </x14:dxf>
          </x14:cfRule>
          <xm:sqref>AC3</xm:sqref>
        </x14:conditionalFormatting>
        <x14:conditionalFormatting xmlns:xm="http://schemas.microsoft.com/office/excel/2006/main">
          <x14:cfRule type="expression" priority="90" id="{AE238309-4546-4DF7-9203-02577E0A0B3C}">
            <xm:f>T$1='\Users\T. Effiong\Desktop\[PFM-RAA KD 2018.xlsx]Configuration'!#REF!</xm:f>
            <x14:dxf>
              <fill>
                <patternFill>
                  <bgColor theme="4" tint="0.79998168889431442"/>
                </patternFill>
              </fill>
            </x14:dxf>
          </x14:cfRule>
          <xm:sqref>T4:Y4</xm:sqref>
        </x14:conditionalFormatting>
        <x14:conditionalFormatting xmlns:xm="http://schemas.microsoft.com/office/excel/2006/main">
          <x14:cfRule type="expression" priority="89" id="{EEACB8AE-E536-414A-AA7B-7A05DB559F40}">
            <xm:f>Z$1='[Kaduna 2018 PFM-RAA V1.xlsx]Configuration'!#REF!</xm:f>
            <x14:dxf>
              <fill>
                <patternFill>
                  <bgColor theme="4" tint="0.79998168889431442"/>
                </patternFill>
              </fill>
            </x14:dxf>
          </x14:cfRule>
          <xm:sqref>AB4 Z4</xm:sqref>
        </x14:conditionalFormatting>
        <x14:conditionalFormatting xmlns:xm="http://schemas.microsoft.com/office/excel/2006/main">
          <x14:cfRule type="expression" priority="88" id="{902F7ABE-E1CA-4EF3-9C3A-97FDFEA55017}">
            <xm:f>AA$1='\Users\T. Effiong\Desktop\[2018 Jigawa PFM-RAA.xlsx]Configuration'!#REF!</xm:f>
            <x14:dxf>
              <fill>
                <patternFill>
                  <bgColor theme="4" tint="0.79998168889431442"/>
                </patternFill>
              </fill>
            </x14:dxf>
          </x14:cfRule>
          <xm:sqref>AA4</xm:sqref>
        </x14:conditionalFormatting>
        <x14:conditionalFormatting xmlns:xm="http://schemas.microsoft.com/office/excel/2006/main">
          <x14:cfRule type="expression" priority="87" id="{D7784990-4B8D-42F1-BDEB-E07A3A87E54E}">
            <xm:f>AC$1='\Users\T. Effiong\Desktop\[PFM-RAA KD 2018.xlsx]Configuration'!#REF!</xm:f>
            <x14:dxf>
              <fill>
                <patternFill>
                  <bgColor theme="4" tint="0.79998168889431442"/>
                </patternFill>
              </fill>
            </x14:dxf>
          </x14:cfRule>
          <xm:sqref>AC4</xm:sqref>
        </x14:conditionalFormatting>
        <x14:conditionalFormatting xmlns:xm="http://schemas.microsoft.com/office/excel/2006/main">
          <x14:cfRule type="expression" priority="86" id="{F8C73B0E-E215-4ED8-8A99-9C78E8C047BD}">
            <xm:f>Z$1='[Kaduna 2018 PFM-RAA V1.xlsx]Configuration'!#REF!</xm:f>
            <x14:dxf>
              <fill>
                <patternFill>
                  <bgColor theme="4" tint="0.79998168889431442"/>
                </patternFill>
              </fill>
            </x14:dxf>
          </x14:cfRule>
          <xm:sqref>AB5 Z5</xm:sqref>
        </x14:conditionalFormatting>
        <x14:conditionalFormatting xmlns:xm="http://schemas.microsoft.com/office/excel/2006/main">
          <x14:cfRule type="expression" priority="85" id="{69268D5B-3DE1-41CE-A57F-E0B35FDA2D9D}">
            <xm:f>AA$1='\Users\T. Effiong\Desktop\[2018 Jigawa PFM-RAA.xlsx]Configuration'!#REF!</xm:f>
            <x14:dxf>
              <fill>
                <patternFill>
                  <bgColor theme="4" tint="0.79998168889431442"/>
                </patternFill>
              </fill>
            </x14:dxf>
          </x14:cfRule>
          <xm:sqref>AA5</xm:sqref>
        </x14:conditionalFormatting>
        <x14:conditionalFormatting xmlns:xm="http://schemas.microsoft.com/office/excel/2006/main">
          <x14:cfRule type="expression" priority="84" id="{960D8D2A-DAFF-4386-A162-D7C42B1FFCA2}">
            <xm:f>AC$1='\Users\T. Effiong\Desktop\[PFM-RAA KD 2018.xlsx]Configuration'!#REF!</xm:f>
            <x14:dxf>
              <fill>
                <patternFill>
                  <bgColor theme="4" tint="0.79998168889431442"/>
                </patternFill>
              </fill>
            </x14:dxf>
          </x14:cfRule>
          <xm:sqref>AC5</xm:sqref>
        </x14:conditionalFormatting>
        <x14:conditionalFormatting xmlns:xm="http://schemas.microsoft.com/office/excel/2006/main">
          <x14:cfRule type="expression" priority="83" id="{EF22FBAA-B894-49D6-9988-3C85EA6788EB}">
            <xm:f>Z$1='[Kaduna 2018 PFM-RAA V1.xlsx]Configuration'!#REF!</xm:f>
            <x14:dxf>
              <fill>
                <patternFill>
                  <bgColor theme="4" tint="0.79998168889431442"/>
                </patternFill>
              </fill>
            </x14:dxf>
          </x14:cfRule>
          <xm:sqref>AB6 Z6</xm:sqref>
        </x14:conditionalFormatting>
        <x14:conditionalFormatting xmlns:xm="http://schemas.microsoft.com/office/excel/2006/main">
          <x14:cfRule type="expression" priority="82" id="{C87E79C5-D6F1-417A-82AC-41822448F5E3}">
            <xm:f>AA$1='\Users\T. Effiong\Desktop\[2018 Jigawa PFM-RAA.xlsx]Configuration'!#REF!</xm:f>
            <x14:dxf>
              <fill>
                <patternFill>
                  <bgColor theme="4" tint="0.79998168889431442"/>
                </patternFill>
              </fill>
            </x14:dxf>
          </x14:cfRule>
          <xm:sqref>AA6</xm:sqref>
        </x14:conditionalFormatting>
        <x14:conditionalFormatting xmlns:xm="http://schemas.microsoft.com/office/excel/2006/main">
          <x14:cfRule type="expression" priority="81" id="{4C2F24D2-1870-446F-8314-69648BBFEDDB}">
            <xm:f>AC$1='\Users\T. Effiong\Desktop\[PFM-RAA KD 2018.xlsx]Configuration'!#REF!</xm:f>
            <x14:dxf>
              <fill>
                <patternFill>
                  <bgColor theme="4" tint="0.79998168889431442"/>
                </patternFill>
              </fill>
            </x14:dxf>
          </x14:cfRule>
          <xm:sqref>AC6</xm:sqref>
        </x14:conditionalFormatting>
        <x14:conditionalFormatting xmlns:xm="http://schemas.microsoft.com/office/excel/2006/main">
          <x14:cfRule type="expression" priority="80" id="{268D2ED5-19E1-4753-B4EC-E16B8D9C47B9}">
            <xm:f>T$1='\Users\T. Effiong\Desktop\[PFM-RAA KD 2018.xlsx]Configuration'!#REF!</xm:f>
            <x14:dxf>
              <fill>
                <patternFill>
                  <bgColor theme="4" tint="0.79998168889431442"/>
                </patternFill>
              </fill>
            </x14:dxf>
          </x14:cfRule>
          <xm:sqref>T7:Y7</xm:sqref>
        </x14:conditionalFormatting>
        <x14:conditionalFormatting xmlns:xm="http://schemas.microsoft.com/office/excel/2006/main">
          <x14:cfRule type="expression" priority="79" id="{1D1664AE-8D61-48B9-8F2D-A42E662118D6}">
            <xm:f>Z$1='[Kaduna 2018 PFM-RAA V1.xlsx]Configuration'!#REF!</xm:f>
            <x14:dxf>
              <fill>
                <patternFill>
                  <bgColor theme="4" tint="0.79998168889431442"/>
                </patternFill>
              </fill>
            </x14:dxf>
          </x14:cfRule>
          <xm:sqref>AB7 Z7</xm:sqref>
        </x14:conditionalFormatting>
        <x14:conditionalFormatting xmlns:xm="http://schemas.microsoft.com/office/excel/2006/main">
          <x14:cfRule type="expression" priority="78" id="{52417211-1E2C-4F76-AE70-A1628073874B}">
            <xm:f>AA$1='\Users\T. Effiong\Desktop\[2018 Jigawa PFM-RAA.xlsx]Configuration'!#REF!</xm:f>
            <x14:dxf>
              <fill>
                <patternFill>
                  <bgColor theme="4" tint="0.79998168889431442"/>
                </patternFill>
              </fill>
            </x14:dxf>
          </x14:cfRule>
          <xm:sqref>AA7</xm:sqref>
        </x14:conditionalFormatting>
        <x14:conditionalFormatting xmlns:xm="http://schemas.microsoft.com/office/excel/2006/main">
          <x14:cfRule type="expression" priority="77" id="{124E2DD2-DD96-432A-98B2-D982734494B3}">
            <xm:f>AC$1='\Users\T. Effiong\Desktop\[PFM-RAA KD 2018.xlsx]Configuration'!#REF!</xm:f>
            <x14:dxf>
              <fill>
                <patternFill>
                  <bgColor theme="4" tint="0.79998168889431442"/>
                </patternFill>
              </fill>
            </x14:dxf>
          </x14:cfRule>
          <xm:sqref>AC7</xm:sqref>
        </x14:conditionalFormatting>
        <x14:conditionalFormatting xmlns:xm="http://schemas.microsoft.com/office/excel/2006/main">
          <x14:cfRule type="expression" priority="76" id="{DDAAA5DD-94A0-4054-9C31-D9300B5E894F}">
            <xm:f>T$1='\Users\T. Effiong\Desktop\[PFM-RAA KD 2018.xlsx]Configuration'!#REF!</xm:f>
            <x14:dxf>
              <fill>
                <patternFill>
                  <bgColor theme="4" tint="0.79998168889431442"/>
                </patternFill>
              </fill>
            </x14:dxf>
          </x14:cfRule>
          <xm:sqref>T8:Y8</xm:sqref>
        </x14:conditionalFormatting>
        <x14:conditionalFormatting xmlns:xm="http://schemas.microsoft.com/office/excel/2006/main">
          <x14:cfRule type="expression" priority="75" id="{717D0BE6-99DE-4F99-952F-23808FB90BE2}">
            <xm:f>Z$1='[Kaduna 2018 PFM-RAA V1.xlsx]Configuration'!#REF!</xm:f>
            <x14:dxf>
              <fill>
                <patternFill>
                  <bgColor theme="4" tint="0.79998168889431442"/>
                </patternFill>
              </fill>
            </x14:dxf>
          </x14:cfRule>
          <xm:sqref>AB8 Z8</xm:sqref>
        </x14:conditionalFormatting>
        <x14:conditionalFormatting xmlns:xm="http://schemas.microsoft.com/office/excel/2006/main">
          <x14:cfRule type="expression" priority="74" id="{ED5FA06A-1AF1-41FA-8105-54A766E882C9}">
            <xm:f>AA$1='\Users\T. Effiong\Desktop\[2018 Jigawa PFM-RAA.xlsx]Configuration'!#REF!</xm:f>
            <x14:dxf>
              <fill>
                <patternFill>
                  <bgColor theme="4" tint="0.79998168889431442"/>
                </patternFill>
              </fill>
            </x14:dxf>
          </x14:cfRule>
          <xm:sqref>AA8</xm:sqref>
        </x14:conditionalFormatting>
        <x14:conditionalFormatting xmlns:xm="http://schemas.microsoft.com/office/excel/2006/main">
          <x14:cfRule type="expression" priority="73" id="{2C124EED-F061-43AC-93DD-F090170DBB08}">
            <xm:f>AC$1='\Users\T. Effiong\Desktop\[PFM-RAA KD 2018.xlsx]Configuration'!#REF!</xm:f>
            <x14:dxf>
              <fill>
                <patternFill>
                  <bgColor theme="4" tint="0.79998168889431442"/>
                </patternFill>
              </fill>
            </x14:dxf>
          </x14:cfRule>
          <xm:sqref>AC8</xm:sqref>
        </x14:conditionalFormatting>
        <x14:conditionalFormatting xmlns:xm="http://schemas.microsoft.com/office/excel/2006/main">
          <x14:cfRule type="expression" priority="72" id="{BC346E6E-1994-4165-A621-D6117B754E2B}">
            <xm:f>T$1='\Users\T. Effiong\Desktop\[PFM-RAA KD 2018.xlsx]Configuration'!#REF!</xm:f>
            <x14:dxf>
              <fill>
                <patternFill>
                  <bgColor theme="4" tint="0.79998168889431442"/>
                </patternFill>
              </fill>
            </x14:dxf>
          </x14:cfRule>
          <xm:sqref>T9:Y9</xm:sqref>
        </x14:conditionalFormatting>
        <x14:conditionalFormatting xmlns:xm="http://schemas.microsoft.com/office/excel/2006/main">
          <x14:cfRule type="expression" priority="71" id="{254CAF2E-D221-4D25-B7D9-C3D3982EDD49}">
            <xm:f>Z$1='[Kaduna 2018 PFM-RAA V1.xlsx]Configuration'!#REF!</xm:f>
            <x14:dxf>
              <fill>
                <patternFill>
                  <bgColor theme="4" tint="0.79998168889431442"/>
                </patternFill>
              </fill>
            </x14:dxf>
          </x14:cfRule>
          <xm:sqref>AB9 Z9</xm:sqref>
        </x14:conditionalFormatting>
        <x14:conditionalFormatting xmlns:xm="http://schemas.microsoft.com/office/excel/2006/main">
          <x14:cfRule type="expression" priority="70" id="{0579FD26-2B19-40D6-9DE6-982E37D19713}">
            <xm:f>AA$1='\Users\T. Effiong\Desktop\[2018 Jigawa PFM-RAA.xlsx]Configuration'!#REF!</xm:f>
            <x14:dxf>
              <fill>
                <patternFill>
                  <bgColor theme="4" tint="0.79998168889431442"/>
                </patternFill>
              </fill>
            </x14:dxf>
          </x14:cfRule>
          <xm:sqref>AA9</xm:sqref>
        </x14:conditionalFormatting>
        <x14:conditionalFormatting xmlns:xm="http://schemas.microsoft.com/office/excel/2006/main">
          <x14:cfRule type="expression" priority="69" id="{6C4BAE49-C3B5-4951-9E08-5C24BEC176AB}">
            <xm:f>AC$1='\Users\T. Effiong\Desktop\[PFM-RAA KD 2018.xlsx]Configuration'!#REF!</xm:f>
            <x14:dxf>
              <fill>
                <patternFill>
                  <bgColor theme="4" tint="0.79998168889431442"/>
                </patternFill>
              </fill>
            </x14:dxf>
          </x14:cfRule>
          <xm:sqref>AC9</xm:sqref>
        </x14:conditionalFormatting>
        <x14:conditionalFormatting xmlns:xm="http://schemas.microsoft.com/office/excel/2006/main">
          <x14:cfRule type="expression" priority="68" id="{D2001041-1A16-44B6-A6BA-6CC2B67BC691}">
            <xm:f>T$1='\Users\T. Effiong\Desktop\[PFM-RAA KD 2018.xlsx]Configuration'!#REF!</xm:f>
            <x14:dxf>
              <fill>
                <patternFill>
                  <bgColor theme="4" tint="0.79998168889431442"/>
                </patternFill>
              </fill>
            </x14:dxf>
          </x14:cfRule>
          <xm:sqref>T10:Y22</xm:sqref>
        </x14:conditionalFormatting>
        <x14:conditionalFormatting xmlns:xm="http://schemas.microsoft.com/office/excel/2006/main">
          <x14:cfRule type="expression" priority="67" id="{6304E83C-82E8-45DD-BCEA-248304D7DC52}">
            <xm:f>Z$1='[Kaduna 2018 PFM-RAA V1.xlsx]Configuration'!#REF!</xm:f>
            <x14:dxf>
              <fill>
                <patternFill>
                  <bgColor theme="4" tint="0.79998168889431442"/>
                </patternFill>
              </fill>
            </x14:dxf>
          </x14:cfRule>
          <xm:sqref>AB14:AC14 AB10:AB13 AB15:AB22 Z10:Z22</xm:sqref>
        </x14:conditionalFormatting>
        <x14:conditionalFormatting xmlns:xm="http://schemas.microsoft.com/office/excel/2006/main">
          <x14:cfRule type="expression" priority="66" id="{C7E38F30-75BD-4D95-8CF8-A0DB03B82B6B}">
            <xm:f>AA$1='\Users\T. Effiong\Desktop\[2018 Jigawa PFM-RAA.xlsx]Configuration'!#REF!</xm:f>
            <x14:dxf>
              <fill>
                <patternFill>
                  <bgColor theme="4" tint="0.79998168889431442"/>
                </patternFill>
              </fill>
            </x14:dxf>
          </x14:cfRule>
          <xm:sqref>AA10:AA21</xm:sqref>
        </x14:conditionalFormatting>
        <x14:conditionalFormatting xmlns:xm="http://schemas.microsoft.com/office/excel/2006/main">
          <x14:cfRule type="expression" priority="65" id="{6F8C1873-7FD1-4B20-989E-A0F8B29ED78D}">
            <xm:f>AC$1='\Users\T. Effiong\Desktop\[PFM-RAA KD 2018.xlsx]Configuration'!#REF!</xm:f>
            <x14:dxf>
              <fill>
                <patternFill>
                  <bgColor theme="4" tint="0.79998168889431442"/>
                </patternFill>
              </fill>
            </x14:dxf>
          </x14:cfRule>
          <xm:sqref>AC10</xm:sqref>
        </x14:conditionalFormatting>
        <x14:conditionalFormatting xmlns:xm="http://schemas.microsoft.com/office/excel/2006/main">
          <x14:cfRule type="expression" priority="64" id="{CE7FC8DE-DDA5-4B23-9D3D-E6B89FBA9E8E}">
            <xm:f>AC$1='\Users\T. Effiong\Desktop\[PFM-RAA KD 2018.xlsx]Configuration'!#REF!</xm:f>
            <x14:dxf>
              <fill>
                <patternFill>
                  <bgColor theme="4" tint="0.79998168889431442"/>
                </patternFill>
              </fill>
            </x14:dxf>
          </x14:cfRule>
          <xm:sqref>AC11</xm:sqref>
        </x14:conditionalFormatting>
        <x14:conditionalFormatting xmlns:xm="http://schemas.microsoft.com/office/excel/2006/main">
          <x14:cfRule type="expression" priority="63" id="{45920AC1-5760-44EE-B415-3D274FBE7772}">
            <xm:f>AC$1='\Users\T. Effiong\Desktop\[PFM-RAA KD 2018.xlsx]Configuration'!#REF!</xm:f>
            <x14:dxf>
              <fill>
                <patternFill>
                  <bgColor theme="4" tint="0.79998168889431442"/>
                </patternFill>
              </fill>
            </x14:dxf>
          </x14:cfRule>
          <xm:sqref>AC12</xm:sqref>
        </x14:conditionalFormatting>
        <x14:conditionalFormatting xmlns:xm="http://schemas.microsoft.com/office/excel/2006/main">
          <x14:cfRule type="expression" priority="62" id="{E7680412-3640-4398-A7D2-216224F9B6DE}">
            <xm:f>AC$1='\Users\T. Effiong\Desktop\[PFM-RAA KD 2018.xlsx]Configuration'!#REF!</xm:f>
            <x14:dxf>
              <fill>
                <patternFill>
                  <bgColor theme="4" tint="0.79998168889431442"/>
                </patternFill>
              </fill>
            </x14:dxf>
          </x14:cfRule>
          <xm:sqref>AC13</xm:sqref>
        </x14:conditionalFormatting>
        <x14:conditionalFormatting xmlns:xm="http://schemas.microsoft.com/office/excel/2006/main">
          <x14:cfRule type="expression" priority="61" id="{52BF2D18-FABD-4B0A-9577-75AD8CF5DAA7}">
            <xm:f>AC$1='\Users\T. Effiong\Desktop\[PFM-RAA KD 2018.xlsx]Configuration'!#REF!</xm:f>
            <x14:dxf>
              <fill>
                <patternFill>
                  <bgColor theme="4" tint="0.79998168889431442"/>
                </patternFill>
              </fill>
            </x14:dxf>
          </x14:cfRule>
          <xm:sqref>AC15</xm:sqref>
        </x14:conditionalFormatting>
        <x14:conditionalFormatting xmlns:xm="http://schemas.microsoft.com/office/excel/2006/main">
          <x14:cfRule type="expression" priority="60" id="{72CCD50E-E400-44B2-A5CE-9B50E2BD528F}">
            <xm:f>AC$1='\Users\T. Effiong\Desktop\[PFM-RAA KD 2018.xlsx]Configuration'!#REF!</xm:f>
            <x14:dxf>
              <fill>
                <patternFill>
                  <bgColor theme="4" tint="0.79998168889431442"/>
                </patternFill>
              </fill>
            </x14:dxf>
          </x14:cfRule>
          <xm:sqref>AC16</xm:sqref>
        </x14:conditionalFormatting>
        <x14:conditionalFormatting xmlns:xm="http://schemas.microsoft.com/office/excel/2006/main">
          <x14:cfRule type="expression" priority="59" id="{DB27332A-E71B-4736-8F1D-3012085DA464}">
            <xm:f>AC$1='\Users\T. Effiong\Desktop\[PFM-RAA KD 2018.xlsx]Configuration'!#REF!</xm:f>
            <x14:dxf>
              <fill>
                <patternFill>
                  <bgColor theme="4" tint="0.79998168889431442"/>
                </patternFill>
              </fill>
            </x14:dxf>
          </x14:cfRule>
          <xm:sqref>AC17</xm:sqref>
        </x14:conditionalFormatting>
        <x14:conditionalFormatting xmlns:xm="http://schemas.microsoft.com/office/excel/2006/main">
          <x14:cfRule type="expression" priority="58" id="{518136A6-7677-415E-AD66-8BC337E87262}">
            <xm:f>AC$1='\Users\T. Effiong\Desktop\[PFM-RAA KD 2018.xlsx]Configuration'!#REF!</xm:f>
            <x14:dxf>
              <fill>
                <patternFill>
                  <bgColor theme="4" tint="0.79998168889431442"/>
                </patternFill>
              </fill>
            </x14:dxf>
          </x14:cfRule>
          <xm:sqref>AC18</xm:sqref>
        </x14:conditionalFormatting>
        <x14:conditionalFormatting xmlns:xm="http://schemas.microsoft.com/office/excel/2006/main">
          <x14:cfRule type="expression" priority="57" id="{B3A22D78-DFA3-48D0-9C1F-0A435EBE7AF5}">
            <xm:f>AC$1='\Users\T. Effiong\Desktop\[PFM-RAA KD 2018.xlsx]Configuration'!#REF!</xm:f>
            <x14:dxf>
              <fill>
                <patternFill>
                  <bgColor theme="4" tint="0.79998168889431442"/>
                </patternFill>
              </fill>
            </x14:dxf>
          </x14:cfRule>
          <xm:sqref>AC19</xm:sqref>
        </x14:conditionalFormatting>
        <x14:conditionalFormatting xmlns:xm="http://schemas.microsoft.com/office/excel/2006/main">
          <x14:cfRule type="expression" priority="56" id="{7B2DCA6A-34E5-4809-BC4F-A456891E6FA8}">
            <xm:f>AC$1='\Users\T. Effiong\Desktop\[PFM-RAA KD 2018.xlsx]Configuration'!#REF!</xm:f>
            <x14:dxf>
              <fill>
                <patternFill>
                  <bgColor theme="4" tint="0.79998168889431442"/>
                </patternFill>
              </fill>
            </x14:dxf>
          </x14:cfRule>
          <xm:sqref>AC20</xm:sqref>
        </x14:conditionalFormatting>
        <x14:conditionalFormatting xmlns:xm="http://schemas.microsoft.com/office/excel/2006/main">
          <x14:cfRule type="expression" priority="55" id="{E71C58CB-8496-4AD2-8A33-F0BA61AE5391}">
            <xm:f>AC$1='\Users\T. Effiong\Desktop\[PFM-RAA KD 2018.xlsx]Configuration'!#REF!</xm:f>
            <x14:dxf>
              <fill>
                <patternFill>
                  <bgColor theme="4" tint="0.79998168889431442"/>
                </patternFill>
              </fill>
            </x14:dxf>
          </x14:cfRule>
          <xm:sqref>AC21</xm:sqref>
        </x14:conditionalFormatting>
        <x14:conditionalFormatting xmlns:xm="http://schemas.microsoft.com/office/excel/2006/main">
          <x14:cfRule type="expression" priority="54" id="{2AB3E3FB-3326-49EC-8D5B-137907B65B30}">
            <xm:f>AA$1='\Users\T. Effiong\Desktop\[PFM-RAA KD 2018.xlsx]Configuration'!#REF!</xm:f>
            <x14:dxf>
              <fill>
                <patternFill>
                  <bgColor theme="4" tint="0.79998168889431442"/>
                </patternFill>
              </fill>
            </x14:dxf>
          </x14:cfRule>
          <xm:sqref>AA22</xm:sqref>
        </x14:conditionalFormatting>
        <x14:conditionalFormatting xmlns:xm="http://schemas.microsoft.com/office/excel/2006/main">
          <x14:cfRule type="expression" priority="53" id="{C229BE13-AB2F-4C63-BDAE-D7F537F38010}">
            <xm:f>AC$1='\Users\T. Effiong\Desktop\[PFM-RAA KD 2018.xlsx]Configuration'!#REF!</xm:f>
            <x14:dxf>
              <fill>
                <patternFill>
                  <bgColor theme="4" tint="0.79998168889431442"/>
                </patternFill>
              </fill>
            </x14:dxf>
          </x14:cfRule>
          <xm:sqref>AC22</xm:sqref>
        </x14:conditionalFormatting>
        <x14:conditionalFormatting xmlns:xm="http://schemas.microsoft.com/office/excel/2006/main">
          <x14:cfRule type="expression" priority="52" id="{26AE7193-6A02-4666-A7F9-AAC01429EB70}">
            <xm:f>T$1='\Users\T. Effiong\Desktop\[PFM-RAA KD 2018.xlsx]Configuration'!#REF!</xm:f>
            <x14:dxf>
              <fill>
                <patternFill>
                  <bgColor theme="4" tint="0.79998168889431442"/>
                </patternFill>
              </fill>
            </x14:dxf>
          </x14:cfRule>
          <xm:sqref>T23:Y32</xm:sqref>
        </x14:conditionalFormatting>
        <x14:conditionalFormatting xmlns:xm="http://schemas.microsoft.com/office/excel/2006/main">
          <x14:cfRule type="expression" priority="51" id="{5B1C7FB5-D7F4-4F7A-8E58-3967CDC5289F}">
            <xm:f>Z$1='[Kaduna 2018 PFM-RAA V1.xlsx]Configuration'!#REF!</xm:f>
            <x14:dxf>
              <fill>
                <patternFill>
                  <bgColor theme="4" tint="0.79998168889431442"/>
                </patternFill>
              </fill>
            </x14:dxf>
          </x14:cfRule>
          <xm:sqref>AB23:AB24 AB25:AC25 AB26 AB27:AC28 AB29 AB30:AC31 Z23:Z32 AB32</xm:sqref>
        </x14:conditionalFormatting>
        <x14:conditionalFormatting xmlns:xm="http://schemas.microsoft.com/office/excel/2006/main">
          <x14:cfRule type="expression" priority="50" id="{3FE3E7D7-2F71-4FD2-B182-326CC5D4076A}">
            <xm:f>AA$1='\Users\T. Effiong\Desktop\[PFM-RAA KD 2018.xlsx]Configuration'!#REF!</xm:f>
            <x14:dxf>
              <fill>
                <patternFill>
                  <bgColor theme="4" tint="0.79998168889431442"/>
                </patternFill>
              </fill>
            </x14:dxf>
          </x14:cfRule>
          <xm:sqref>AA23</xm:sqref>
        </x14:conditionalFormatting>
        <x14:conditionalFormatting xmlns:xm="http://schemas.microsoft.com/office/excel/2006/main">
          <x14:cfRule type="expression" priority="49" id="{8AE2D305-D4A5-4CDB-80DE-0D549B47FD4C}">
            <xm:f>AC$1='\Users\T. Effiong\Desktop\[PFM-RAA KD 2018.xlsx]Configuration'!#REF!</xm:f>
            <x14:dxf>
              <fill>
                <patternFill>
                  <bgColor theme="4" tint="0.79998168889431442"/>
                </patternFill>
              </fill>
            </x14:dxf>
          </x14:cfRule>
          <xm:sqref>AC23</xm:sqref>
        </x14:conditionalFormatting>
        <x14:conditionalFormatting xmlns:xm="http://schemas.microsoft.com/office/excel/2006/main">
          <x14:cfRule type="expression" priority="48" id="{6D84E4FD-473F-46CE-A3D1-405460260F01}">
            <xm:f>AA$1='\Users\T. Effiong\Desktop\[PFM-RAA KD 2018.xlsx]Configuration'!#REF!</xm:f>
            <x14:dxf>
              <fill>
                <patternFill>
                  <bgColor theme="4" tint="0.79998168889431442"/>
                </patternFill>
              </fill>
            </x14:dxf>
          </x14:cfRule>
          <xm:sqref>AA24</xm:sqref>
        </x14:conditionalFormatting>
        <x14:conditionalFormatting xmlns:xm="http://schemas.microsoft.com/office/excel/2006/main">
          <x14:cfRule type="expression" priority="47" id="{AC1B5026-08C0-48D3-961E-4C4806DDDD22}">
            <xm:f>AC$1='\Users\T. Effiong\Desktop\[PFM-RAA KD 2018.xlsx]Configuration'!#REF!</xm:f>
            <x14:dxf>
              <fill>
                <patternFill>
                  <bgColor theme="4" tint="0.79998168889431442"/>
                </patternFill>
              </fill>
            </x14:dxf>
          </x14:cfRule>
          <xm:sqref>AC24</xm:sqref>
        </x14:conditionalFormatting>
        <x14:conditionalFormatting xmlns:xm="http://schemas.microsoft.com/office/excel/2006/main">
          <x14:cfRule type="expression" priority="46" id="{99776677-2A69-40BC-A193-378128270257}">
            <xm:f>AA$1='\Users\T. Effiong\Desktop\[PFM-RAA KD 2018.xlsx]Configuration'!#REF!</xm:f>
            <x14:dxf>
              <fill>
                <patternFill>
                  <bgColor theme="4" tint="0.79998168889431442"/>
                </patternFill>
              </fill>
            </x14:dxf>
          </x14:cfRule>
          <xm:sqref>AA25</xm:sqref>
        </x14:conditionalFormatting>
        <x14:conditionalFormatting xmlns:xm="http://schemas.microsoft.com/office/excel/2006/main">
          <x14:cfRule type="expression" priority="45" id="{EDF807BC-60CA-4DB4-92BF-012E72657F72}">
            <xm:f>AA$1='\Users\T. Effiong\Desktop\[PFM-RAA KD 2018.xlsx]Configuration'!#REF!</xm:f>
            <x14:dxf>
              <fill>
                <patternFill>
                  <bgColor theme="4" tint="0.79998168889431442"/>
                </patternFill>
              </fill>
            </x14:dxf>
          </x14:cfRule>
          <xm:sqref>AA26</xm:sqref>
        </x14:conditionalFormatting>
        <x14:conditionalFormatting xmlns:xm="http://schemas.microsoft.com/office/excel/2006/main">
          <x14:cfRule type="expression" priority="44" id="{02FFD79C-3C53-49EB-8D48-DBB4E5724402}">
            <xm:f>AA$1='\Users\T. Effiong\Desktop\[PFM-RAA KD 2018.xlsx]Configuration'!#REF!</xm:f>
            <x14:dxf>
              <fill>
                <patternFill>
                  <bgColor theme="4" tint="0.79998168889431442"/>
                </patternFill>
              </fill>
            </x14:dxf>
          </x14:cfRule>
          <xm:sqref>AA27</xm:sqref>
        </x14:conditionalFormatting>
        <x14:conditionalFormatting xmlns:xm="http://schemas.microsoft.com/office/excel/2006/main">
          <x14:cfRule type="expression" priority="43" id="{00F92B0E-45F7-4E49-A33F-D56D78CA8337}">
            <xm:f>AA$1='\Users\T. Effiong\Desktop\[PFM-RAA KD 2018.xlsx]Configuration'!#REF!</xm:f>
            <x14:dxf>
              <fill>
                <patternFill>
                  <bgColor theme="4" tint="0.79998168889431442"/>
                </patternFill>
              </fill>
            </x14:dxf>
          </x14:cfRule>
          <xm:sqref>AA28</xm:sqref>
        </x14:conditionalFormatting>
        <x14:conditionalFormatting xmlns:xm="http://schemas.microsoft.com/office/excel/2006/main">
          <x14:cfRule type="expression" priority="42" id="{9AAE2AA5-6744-49A4-B91E-E022ADE44896}">
            <xm:f>AA$1='\Users\T. Effiong\Desktop\[PFM-RAA KD 2018.xlsx]Configuration'!#REF!</xm:f>
            <x14:dxf>
              <fill>
                <patternFill>
                  <bgColor theme="4" tint="0.79998168889431442"/>
                </patternFill>
              </fill>
            </x14:dxf>
          </x14:cfRule>
          <xm:sqref>AA29</xm:sqref>
        </x14:conditionalFormatting>
        <x14:conditionalFormatting xmlns:xm="http://schemas.microsoft.com/office/excel/2006/main">
          <x14:cfRule type="expression" priority="41" id="{BE39CB76-A9F1-402D-8DA7-320767F95C00}">
            <xm:f>AA$1='\Users\T. Effiong\Desktop\[PFM-RAA KD 2018.xlsx]Configuration'!#REF!</xm:f>
            <x14:dxf>
              <fill>
                <patternFill>
                  <bgColor theme="4" tint="0.79998168889431442"/>
                </patternFill>
              </fill>
            </x14:dxf>
          </x14:cfRule>
          <xm:sqref>AA30</xm:sqref>
        </x14:conditionalFormatting>
        <x14:conditionalFormatting xmlns:xm="http://schemas.microsoft.com/office/excel/2006/main">
          <x14:cfRule type="expression" priority="40" id="{4700F32B-CA21-4C2B-9C3F-1E50241FECB5}">
            <xm:f>AA$1='\Users\T. Effiong\Desktop\[PFM-RAA KD 2018.xlsx]Configuration'!#REF!</xm:f>
            <x14:dxf>
              <fill>
                <patternFill>
                  <bgColor theme="4" tint="0.79998168889431442"/>
                </patternFill>
              </fill>
            </x14:dxf>
          </x14:cfRule>
          <xm:sqref>AA31</xm:sqref>
        </x14:conditionalFormatting>
        <x14:conditionalFormatting xmlns:xm="http://schemas.microsoft.com/office/excel/2006/main">
          <x14:cfRule type="expression" priority="39" id="{D8D57408-BF23-4D68-8823-5A82BDE5C71C}">
            <xm:f>AA$1='\Users\T. Effiong\Desktop\[PFM-RAA KD 2018.xlsx]Configuration'!#REF!</xm:f>
            <x14:dxf>
              <fill>
                <patternFill>
                  <bgColor theme="4" tint="0.79998168889431442"/>
                </patternFill>
              </fill>
            </x14:dxf>
          </x14:cfRule>
          <xm:sqref>AA32</xm:sqref>
        </x14:conditionalFormatting>
        <x14:conditionalFormatting xmlns:xm="http://schemas.microsoft.com/office/excel/2006/main">
          <x14:cfRule type="expression" priority="38" id="{7A4261C7-82D7-41F9-97B8-502B6840F703}">
            <xm:f>AC$1='\Users\T. Effiong\Desktop\[PFM-RAA KD 2018.xlsx]Configuration'!#REF!</xm:f>
            <x14:dxf>
              <fill>
                <patternFill>
                  <bgColor theme="4" tint="0.79998168889431442"/>
                </patternFill>
              </fill>
            </x14:dxf>
          </x14:cfRule>
          <xm:sqref>AC32</xm:sqref>
        </x14:conditionalFormatting>
        <x14:conditionalFormatting xmlns:xm="http://schemas.microsoft.com/office/excel/2006/main">
          <x14:cfRule type="expression" priority="37" id="{E1207707-9230-4F40-AE38-5FBCE4375A5D}">
            <xm:f>T$1='\Users\T. Effiong\Desktop\[PFM-RAA KD 2018.xlsx]Configuration'!#REF!</xm:f>
            <x14:dxf>
              <fill>
                <patternFill>
                  <bgColor theme="4" tint="0.79998168889431442"/>
                </patternFill>
              </fill>
            </x14:dxf>
          </x14:cfRule>
          <xm:sqref>T33:Y40</xm:sqref>
        </x14:conditionalFormatting>
        <x14:conditionalFormatting xmlns:xm="http://schemas.microsoft.com/office/excel/2006/main">
          <x14:cfRule type="expression" priority="36" id="{C26EF744-D74F-4512-A927-B286BCC33200}">
            <xm:f>Z$1='[Kaduna 2018 PFM-RAA V1.xlsx]Configuration'!#REF!</xm:f>
            <x14:dxf>
              <fill>
                <patternFill>
                  <bgColor theme="4" tint="0.79998168889431442"/>
                </patternFill>
              </fill>
            </x14:dxf>
          </x14:cfRule>
          <xm:sqref>Z33:Z36 AB33:AB36</xm:sqref>
        </x14:conditionalFormatting>
        <x14:conditionalFormatting xmlns:xm="http://schemas.microsoft.com/office/excel/2006/main">
          <x14:cfRule type="expression" priority="35" id="{EA49C08D-6193-4EFE-99AC-DA6D036040B4}">
            <xm:f>AA$1='\Users\T. Effiong\Desktop\[PFM-RAA KD 2018.xlsx]Configuration'!#REF!</xm:f>
            <x14:dxf>
              <fill>
                <patternFill>
                  <bgColor theme="4" tint="0.79998168889431442"/>
                </patternFill>
              </fill>
            </x14:dxf>
          </x14:cfRule>
          <xm:sqref>AA33</xm:sqref>
        </x14:conditionalFormatting>
        <x14:conditionalFormatting xmlns:xm="http://schemas.microsoft.com/office/excel/2006/main">
          <x14:cfRule type="expression" priority="34" id="{03DDE74B-3DFA-4B66-B0AC-A33285605D24}">
            <xm:f>AC$1='\Users\T. Effiong\Desktop\[PFM-RAA KD 2018.xlsx]Configuration'!#REF!</xm:f>
            <x14:dxf>
              <fill>
                <patternFill>
                  <bgColor theme="4" tint="0.79998168889431442"/>
                </patternFill>
              </fill>
            </x14:dxf>
          </x14:cfRule>
          <xm:sqref>AC33</xm:sqref>
        </x14:conditionalFormatting>
        <x14:conditionalFormatting xmlns:xm="http://schemas.microsoft.com/office/excel/2006/main">
          <x14:cfRule type="expression" priority="33" id="{43D6D6F1-0781-4355-9112-760450CDB9D2}">
            <xm:f>AA$1='\Users\T. Effiong\Desktop\[PFM-RAA KD 2018.xlsx]Configuration'!#REF!</xm:f>
            <x14:dxf>
              <fill>
                <patternFill>
                  <bgColor theme="4" tint="0.79998168889431442"/>
                </patternFill>
              </fill>
            </x14:dxf>
          </x14:cfRule>
          <xm:sqref>AA34</xm:sqref>
        </x14:conditionalFormatting>
        <x14:conditionalFormatting xmlns:xm="http://schemas.microsoft.com/office/excel/2006/main">
          <x14:cfRule type="expression" priority="32" id="{339A3712-C437-4F60-B0BD-A9F6828C664F}">
            <xm:f>AC$1='\Users\T. Effiong\Desktop\[PFM-RAA KD 2018.xlsx]Configuration'!#REF!</xm:f>
            <x14:dxf>
              <fill>
                <patternFill>
                  <bgColor theme="4" tint="0.79998168889431442"/>
                </patternFill>
              </fill>
            </x14:dxf>
          </x14:cfRule>
          <xm:sqref>AC34</xm:sqref>
        </x14:conditionalFormatting>
        <x14:conditionalFormatting xmlns:xm="http://schemas.microsoft.com/office/excel/2006/main">
          <x14:cfRule type="expression" priority="31" id="{9D006E98-05C0-43B6-BEA6-F5BFF0E70E7C}">
            <xm:f>AA$1='\Users\T. Effiong\Desktop\[PFM-RAA KD 2018.xlsx]Configuration'!#REF!</xm:f>
            <x14:dxf>
              <fill>
                <patternFill>
                  <bgColor theme="4" tint="0.79998168889431442"/>
                </patternFill>
              </fill>
            </x14:dxf>
          </x14:cfRule>
          <xm:sqref>AA35</xm:sqref>
        </x14:conditionalFormatting>
        <x14:conditionalFormatting xmlns:xm="http://schemas.microsoft.com/office/excel/2006/main">
          <x14:cfRule type="expression" priority="30" id="{A660BD3C-CE1F-4ED6-B9CC-191F9A0C6E23}">
            <xm:f>AC$1='\Users\T. Effiong\Desktop\[PFM-RAA KD 2018.xlsx]Configuration'!#REF!</xm:f>
            <x14:dxf>
              <fill>
                <patternFill>
                  <bgColor theme="4" tint="0.79998168889431442"/>
                </patternFill>
              </fill>
            </x14:dxf>
          </x14:cfRule>
          <xm:sqref>AC35</xm:sqref>
        </x14:conditionalFormatting>
        <x14:conditionalFormatting xmlns:xm="http://schemas.microsoft.com/office/excel/2006/main">
          <x14:cfRule type="expression" priority="29" id="{33FD7A2F-DCF8-4F3B-A87B-EF587102D336}">
            <xm:f>AA$1='\Users\T. Effiong\Desktop\[PFM-RAA KD 2018.xlsx]Configuration'!#REF!</xm:f>
            <x14:dxf>
              <fill>
                <patternFill>
                  <bgColor theme="4" tint="0.79998168889431442"/>
                </patternFill>
              </fill>
            </x14:dxf>
          </x14:cfRule>
          <xm:sqref>AA36</xm:sqref>
        </x14:conditionalFormatting>
        <x14:conditionalFormatting xmlns:xm="http://schemas.microsoft.com/office/excel/2006/main">
          <x14:cfRule type="expression" priority="28" id="{D84AE138-2E06-4A10-8F4E-01172C525B4E}">
            <xm:f>AC$1='\Users\T. Effiong\Desktop\[PFM-RAA KD 2018.xlsx]Configuration'!#REF!</xm:f>
            <x14:dxf>
              <fill>
                <patternFill>
                  <bgColor theme="4" tint="0.79998168889431442"/>
                </patternFill>
              </fill>
            </x14:dxf>
          </x14:cfRule>
          <xm:sqref>AC36</xm:sqref>
        </x14:conditionalFormatting>
        <x14:conditionalFormatting xmlns:xm="http://schemas.microsoft.com/office/excel/2006/main">
          <x14:cfRule type="expression" priority="27" id="{FF805EF7-2020-4B3D-84B8-6E6F5D399416}">
            <xm:f>Z$1='\Users\T. Effiong\Desktop\[PFM-RAA KD 2018.xlsx]Configuration'!#REF!</xm:f>
            <x14:dxf>
              <fill>
                <patternFill>
                  <bgColor theme="4" tint="0.79998168889431442"/>
                </patternFill>
              </fill>
            </x14:dxf>
          </x14:cfRule>
          <xm:sqref>Z37:AB40</xm:sqref>
        </x14:conditionalFormatting>
        <x14:conditionalFormatting xmlns:xm="http://schemas.microsoft.com/office/excel/2006/main">
          <x14:cfRule type="expression" priority="26" id="{0A9E4B6D-6F7A-4332-9654-C34828823D1D}">
            <xm:f>AC$1='[Kaduna 2018 PFM-RAA V1.xlsx]Configuration'!#REF!</xm:f>
            <x14:dxf>
              <fill>
                <patternFill>
                  <bgColor theme="4" tint="0.79998168889431442"/>
                </patternFill>
              </fill>
            </x14:dxf>
          </x14:cfRule>
          <xm:sqref>AC39</xm:sqref>
        </x14:conditionalFormatting>
        <x14:conditionalFormatting xmlns:xm="http://schemas.microsoft.com/office/excel/2006/main">
          <x14:cfRule type="expression" priority="25" id="{A3657187-FD9F-4613-BE02-D49A6C4B1E66}">
            <xm:f>AC$1='[Kaduna 2018 PFM-RAA V1.xlsx]Configuration'!#REF!</xm:f>
            <x14:dxf>
              <fill>
                <patternFill>
                  <bgColor theme="4" tint="0.79998168889431442"/>
                </patternFill>
              </fill>
            </x14:dxf>
          </x14:cfRule>
          <xm:sqref>AC40</xm:sqref>
        </x14:conditionalFormatting>
        <x14:conditionalFormatting xmlns:xm="http://schemas.microsoft.com/office/excel/2006/main">
          <x14:cfRule type="expression" priority="24" id="{6ED5A12D-1B7F-443D-B2BB-1E53489D8775}">
            <xm:f>T$1='\Users\T. Effiong\Desktop\[PFM-RAA KD 2018.xlsx]Configuration'!#REF!</xm:f>
            <x14:dxf>
              <fill>
                <patternFill>
                  <bgColor theme="4" tint="0.79998168889431442"/>
                </patternFill>
              </fill>
            </x14:dxf>
          </x14:cfRule>
          <xm:sqref>T41:Y44</xm:sqref>
        </x14:conditionalFormatting>
        <x14:conditionalFormatting xmlns:xm="http://schemas.microsoft.com/office/excel/2006/main">
          <x14:cfRule type="expression" priority="23" id="{7E198E9A-4E5B-4C57-8663-24D014199A12}">
            <xm:f>Z$1='\Users\T. Effiong\Desktop\[PFM-RAA KD 2018.xlsx]Configuration'!#REF!</xm:f>
            <x14:dxf>
              <fill>
                <patternFill>
                  <bgColor theme="4" tint="0.79998168889431442"/>
                </patternFill>
              </fill>
            </x14:dxf>
          </x14:cfRule>
          <xm:sqref>Z41 AB41 Z42:AB44</xm:sqref>
        </x14:conditionalFormatting>
        <x14:conditionalFormatting xmlns:xm="http://schemas.microsoft.com/office/excel/2006/main">
          <x14:cfRule type="expression" priority="22" id="{31D8D219-8BF3-4652-9E7B-405887F48924}">
            <xm:f>AC$1='[Kaduna 2018 PFM-RAA V1.xlsx]Configuration'!#REF!</xm:f>
            <x14:dxf>
              <fill>
                <patternFill>
                  <bgColor theme="4" tint="0.79998168889431442"/>
                </patternFill>
              </fill>
            </x14:dxf>
          </x14:cfRule>
          <xm:sqref>AC41</xm:sqref>
        </x14:conditionalFormatting>
        <x14:conditionalFormatting xmlns:xm="http://schemas.microsoft.com/office/excel/2006/main">
          <x14:cfRule type="expression" priority="21" id="{E42FD188-0642-43B5-9E2B-31C7D0D8E65F}">
            <xm:f>AC$1='[Kaduna 2018 PFM-RAA V1.xlsx]Configuration'!#REF!</xm:f>
            <x14:dxf>
              <fill>
                <patternFill>
                  <bgColor theme="4" tint="0.79998168889431442"/>
                </patternFill>
              </fill>
            </x14:dxf>
          </x14:cfRule>
          <xm:sqref>AC44</xm:sqref>
        </x14:conditionalFormatting>
        <x14:conditionalFormatting xmlns:xm="http://schemas.microsoft.com/office/excel/2006/main">
          <x14:cfRule type="expression" priority="20" id="{F4F30E55-822B-4EC2-89FD-098D1BBC68B7}">
            <xm:f>T$1='\Users\T. Effiong\Desktop\[PFM-RAA KD 2018.xlsx]Configuration'!#REF!</xm:f>
            <x14:dxf>
              <fill>
                <patternFill>
                  <bgColor theme="4" tint="0.79998168889431442"/>
                </patternFill>
              </fill>
            </x14:dxf>
          </x14:cfRule>
          <xm:sqref>T45:Y52</xm:sqref>
        </x14:conditionalFormatting>
        <x14:conditionalFormatting xmlns:xm="http://schemas.microsoft.com/office/excel/2006/main">
          <x14:cfRule type="expression" priority="19" id="{B92D54AB-D08D-490C-9F3B-E3CD96AA0B3E}">
            <xm:f>Z$1='\Users\T. Effiong\Desktop\[PFM-RAA KD 2018.xlsx]Configuration'!#REF!</xm:f>
            <x14:dxf>
              <fill>
                <patternFill>
                  <bgColor theme="4" tint="0.79998168889431442"/>
                </patternFill>
              </fill>
            </x14:dxf>
          </x14:cfRule>
          <xm:sqref>Z46:AC46 Z45:AB45 Z47:AB48 Z49:AC52</xm:sqref>
        </x14:conditionalFormatting>
        <x14:conditionalFormatting xmlns:xm="http://schemas.microsoft.com/office/excel/2006/main">
          <x14:cfRule type="expression" priority="18" id="{22A951CF-C9FC-4CF8-83F3-A6C60FABA3E0}">
            <xm:f>AC$1='[Kaduna 2018 PFM-RAA V1.xlsx]Configuration'!#REF!</xm:f>
            <x14:dxf>
              <fill>
                <patternFill>
                  <bgColor theme="4" tint="0.79998168889431442"/>
                </patternFill>
              </fill>
            </x14:dxf>
          </x14:cfRule>
          <xm:sqref>AC47</xm:sqref>
        </x14:conditionalFormatting>
        <x14:conditionalFormatting xmlns:xm="http://schemas.microsoft.com/office/excel/2006/main">
          <x14:cfRule type="expression" priority="17" id="{C407429F-3A52-40F4-9AD1-C94A6BCF3574}">
            <xm:f>AC$1='[Kaduna 2018 PFM-RAA V1.xlsx]Configuration'!#REF!</xm:f>
            <x14:dxf>
              <fill>
                <patternFill>
                  <bgColor theme="4" tint="0.79998168889431442"/>
                </patternFill>
              </fill>
            </x14:dxf>
          </x14:cfRule>
          <xm:sqref>AC48</xm:sqref>
        </x14:conditionalFormatting>
        <x14:conditionalFormatting xmlns:xm="http://schemas.microsoft.com/office/excel/2006/main">
          <x14:cfRule type="expression" priority="16" id="{435A985F-C70F-4B68-905A-85ACC1039A92}">
            <xm:f>T$1='\Users\T. Effiong\Desktop\[PFM-RAA KD 2018.xlsx]Configuration'!#REF!</xm:f>
            <x14:dxf>
              <fill>
                <patternFill>
                  <bgColor theme="4" tint="0.79998168889431442"/>
                </patternFill>
              </fill>
            </x14:dxf>
          </x14:cfRule>
          <xm:sqref>T53:Y55</xm:sqref>
        </x14:conditionalFormatting>
        <x14:conditionalFormatting xmlns:xm="http://schemas.microsoft.com/office/excel/2006/main">
          <x14:cfRule type="expression" priority="15" id="{B375A350-E1FA-478A-9E00-85BB710C870C}">
            <xm:f>Z$1='\Users\T. Effiong\Desktop\[PFM-RAA KD 2018.xlsx]Configuration'!#REF!</xm:f>
            <x14:dxf>
              <fill>
                <patternFill>
                  <bgColor theme="4" tint="0.79998168889431442"/>
                </patternFill>
              </fill>
            </x14:dxf>
          </x14:cfRule>
          <xm:sqref>Z53:AC55</xm:sqref>
        </x14:conditionalFormatting>
        <x14:conditionalFormatting xmlns:xm="http://schemas.microsoft.com/office/excel/2006/main">
          <x14:cfRule type="expression" priority="14" id="{E39677F4-D818-4A14-80EF-0518B4F82A31}">
            <xm:f>T$1='\Users\T. Effiong\Desktop\[PFM-RAA KD 2018.xlsx]Configuration'!#REF!</xm:f>
            <x14:dxf>
              <fill>
                <patternFill>
                  <bgColor theme="4" tint="0.79998168889431442"/>
                </patternFill>
              </fill>
            </x14:dxf>
          </x14:cfRule>
          <xm:sqref>T56:Y61</xm:sqref>
        </x14:conditionalFormatting>
        <x14:conditionalFormatting xmlns:xm="http://schemas.microsoft.com/office/excel/2006/main">
          <x14:cfRule type="expression" priority="13" id="{0DEBD56E-2A7B-4685-BDBD-A3F117F82C1F}">
            <xm:f>T$1='\Users\T. Effiong\Desktop\[PFM-RAA KD 2018.xlsx]Configuration'!#REF!</xm:f>
            <x14:dxf>
              <fill>
                <patternFill>
                  <bgColor theme="4" tint="0.79998168889431442"/>
                </patternFill>
              </fill>
            </x14:dxf>
          </x14:cfRule>
          <xm:sqref>T62:Y67</xm:sqref>
        </x14:conditionalFormatting>
        <x14:conditionalFormatting xmlns:xm="http://schemas.microsoft.com/office/excel/2006/main">
          <x14:cfRule type="expression" priority="12" id="{D0B89CCE-6C36-455E-BDAB-46EF2F5A542B}">
            <xm:f>T$1='\Users\T. Effiong\Desktop\[PFM-RAA KD 2018.xlsx]Configuration'!#REF!</xm:f>
            <x14:dxf>
              <fill>
                <patternFill>
                  <bgColor theme="4" tint="0.79998168889431442"/>
                </patternFill>
              </fill>
            </x14:dxf>
          </x14:cfRule>
          <xm:sqref>T68:Y74</xm:sqref>
        </x14:conditionalFormatting>
        <x14:conditionalFormatting xmlns:xm="http://schemas.microsoft.com/office/excel/2006/main">
          <x14:cfRule type="expression" priority="11" id="{3E2D384E-38C9-437E-8ECB-56CFE5B79437}">
            <xm:f>Z$1='\Users\T. Effiong\Desktop\[PFM-RAA KD 2018.xlsx]Configuration'!#REF!</xm:f>
            <x14:dxf>
              <fill>
                <patternFill>
                  <bgColor theme="4" tint="0.79998168889431442"/>
                </patternFill>
              </fill>
            </x14:dxf>
          </x14:cfRule>
          <xm:sqref>Z71:AB71 Z72:AA74 Z56:AC56 Z61:AC68 Z57:AB57 Z58:Z60 AB58:AC58 AB59:AB60 Z70:AC70 Z69 AB69:AC69</xm:sqref>
        </x14:conditionalFormatting>
        <x14:conditionalFormatting xmlns:xm="http://schemas.microsoft.com/office/excel/2006/main">
          <x14:cfRule type="expression" priority="10" id="{2CC23BF3-473E-4D30-BF71-60E7BD45348B}">
            <xm:f>AB$1='\Users\T. Effiong\Desktop\[PFM-RAA KD 2018.xlsx]Configuration'!#REF!</xm:f>
            <x14:dxf>
              <fill>
                <patternFill>
                  <bgColor theme="4" tint="0.79998168889431442"/>
                </patternFill>
              </fill>
            </x14:dxf>
          </x14:cfRule>
          <xm:sqref>AB70:AC71</xm:sqref>
        </x14:conditionalFormatting>
        <x14:conditionalFormatting xmlns:xm="http://schemas.microsoft.com/office/excel/2006/main">
          <x14:cfRule type="expression" priority="9" id="{E2E3EA8E-5C8F-4601-BE01-8F88FA9E1C8F}">
            <xm:f>AB$1='\Users\T. Effiong\Desktop\[PFM-RAA KD 2018.xlsx]Configuration'!#REF!</xm:f>
            <x14:dxf>
              <fill>
                <patternFill>
                  <bgColor theme="4" tint="0.79998168889431442"/>
                </patternFill>
              </fill>
            </x14:dxf>
          </x14:cfRule>
          <xm:sqref>AB72:AC72</xm:sqref>
        </x14:conditionalFormatting>
        <x14:conditionalFormatting xmlns:xm="http://schemas.microsoft.com/office/excel/2006/main">
          <x14:cfRule type="expression" priority="8" id="{3112A0FC-E41A-43F6-B081-6ED649B9D8D2}">
            <xm:f>AB$1='\Users\T. Effiong\Desktop\[PFM-RAA KD 2018.xlsx]Configuration'!#REF!</xm:f>
            <x14:dxf>
              <fill>
                <patternFill>
                  <bgColor theme="4" tint="0.79998168889431442"/>
                </patternFill>
              </fill>
            </x14:dxf>
          </x14:cfRule>
          <xm:sqref>AB73:AC73</xm:sqref>
        </x14:conditionalFormatting>
        <x14:conditionalFormatting xmlns:xm="http://schemas.microsoft.com/office/excel/2006/main">
          <x14:cfRule type="expression" priority="7" id="{E8C6DAF6-15F3-4EB3-BF38-384EA79E21AD}">
            <xm:f>AB$1='\Users\T. Effiong\Desktop\[PFM-RAA KD 2018.xlsx]Configuration'!#REF!</xm:f>
            <x14:dxf>
              <fill>
                <patternFill>
                  <bgColor theme="4" tint="0.79998168889431442"/>
                </patternFill>
              </fill>
            </x14:dxf>
          </x14:cfRule>
          <xm:sqref>AB74:AC74</xm:sqref>
        </x14:conditionalFormatting>
        <x14:conditionalFormatting xmlns:xm="http://schemas.microsoft.com/office/excel/2006/main">
          <x14:cfRule type="expression" priority="6" id="{75C1213A-3E94-4F04-AEBE-C90565E3EFAC}">
            <xm:f>AA$1='\Users\T. Effiong\Desktop\[PFM-RAA KD 2018.xlsx]Configuration'!#REF!</xm:f>
            <x14:dxf>
              <fill>
                <patternFill>
                  <bgColor theme="4" tint="0.79998168889431442"/>
                </patternFill>
              </fill>
            </x14:dxf>
          </x14:cfRule>
          <xm:sqref>AA69</xm:sqref>
        </x14:conditionalFormatting>
        <x14:conditionalFormatting xmlns:xm="http://schemas.microsoft.com/office/excel/2006/main">
          <x14:cfRule type="expression" priority="5" id="{D3503C95-09C7-4CF6-8C0B-3C72EC9D13F9}">
            <xm:f>BF$1=Configuration!$B$1</xm:f>
            <x14:dxf>
              <fill>
                <patternFill>
                  <bgColor theme="4" tint="0.79998168889431442"/>
                </patternFill>
              </fill>
            </x14:dxf>
          </x14:cfRule>
          <xm:sqref>BF3:BI74</xm:sqref>
        </x14:conditionalFormatting>
        <x14:conditionalFormatting xmlns:xm="http://schemas.microsoft.com/office/excel/2006/main">
          <x14:cfRule type="expression" priority="4" id="{6558B5FF-3AF1-432D-9118-72679E0787CE}">
            <xm:f>BJ$1=Configuration!$B$1</xm:f>
            <x14:dxf>
              <fill>
                <patternFill>
                  <bgColor theme="4" tint="0.79998168889431442"/>
                </patternFill>
              </fill>
            </x14:dxf>
          </x14:cfRule>
          <xm:sqref>BJ3:BM74</xm:sqref>
        </x14:conditionalFormatting>
        <x14:conditionalFormatting xmlns:xm="http://schemas.microsoft.com/office/excel/2006/main">
          <x14:cfRule type="expression" priority="3" id="{8B5E32DA-9E5F-40D5-B9C9-D9AE42B0DAFD}">
            <xm:f>BN$1=Configuration!$B$1</xm:f>
            <x14:dxf>
              <fill>
                <patternFill>
                  <bgColor theme="4" tint="0.79998168889431442"/>
                </patternFill>
              </fill>
            </x14:dxf>
          </x14:cfRule>
          <xm:sqref>BN3:BQ74</xm:sqref>
        </x14:conditionalFormatting>
        <x14:conditionalFormatting xmlns:xm="http://schemas.microsoft.com/office/excel/2006/main">
          <x14:cfRule type="expression" priority="2" id="{813DCFBB-BE4B-457F-9EA1-03DE06A0E3D8}">
            <xm:f>BR$1=Configuration!$B$1</xm:f>
            <x14:dxf>
              <fill>
                <patternFill>
                  <bgColor theme="4" tint="0.79998168889431442"/>
                </patternFill>
              </fill>
            </x14:dxf>
          </x14:cfRule>
          <xm:sqref>BR3:BU74</xm:sqref>
        </x14:conditionalFormatting>
        <x14:conditionalFormatting xmlns:xm="http://schemas.microsoft.com/office/excel/2006/main">
          <x14:cfRule type="expression" priority="1" id="{C0144EA7-B629-420C-B001-3B8B6B50BA9C}">
            <xm:f>BV$1=Configuration!$B$1</xm:f>
            <x14:dxf>
              <fill>
                <patternFill>
                  <bgColor theme="4" tint="0.79998168889431442"/>
                </patternFill>
              </fill>
            </x14:dxf>
          </x14:cfRule>
          <xm:sqref>BV3:BY74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Configuration</vt:lpstr>
      <vt:lpstr>Summary of Scores</vt:lpstr>
      <vt:lpstr>Score Dynamics</vt:lpstr>
      <vt:lpstr>Speedo</vt:lpstr>
      <vt:lpstr>Cluster Scores</vt:lpstr>
      <vt:lpstr>Framework</vt:lpstr>
      <vt:lpstr>1. FP Current Year</vt:lpstr>
      <vt:lpstr>1. FP Previous Year</vt:lpstr>
      <vt:lpstr>Summary All Indicators</vt:lpstr>
      <vt:lpstr>Report Detail</vt:lpstr>
      <vt:lpstr>Workshop</vt:lpstr>
      <vt:lpstr>Assessment</vt:lpstr>
      <vt:lpstr>Framework!OLE_LINK1</vt:lpstr>
      <vt:lpstr>Workshop!OLE_LINK1</vt:lpstr>
      <vt:lpstr>Framework!Print_Area</vt:lpstr>
      <vt:lpstr>Framework!Print_Titles</vt:lpstr>
      <vt:lpstr>Score</vt:lpstr>
      <vt:lpstr>Scores</vt:lpstr>
      <vt:lpstr>State</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Rowe</dc:creator>
  <cp:lastModifiedBy>Chris Rowe</cp:lastModifiedBy>
  <cp:lastPrinted>2018-01-24T08:08:01Z</cp:lastPrinted>
  <dcterms:created xsi:type="dcterms:W3CDTF">2017-02-17T17:03:00Z</dcterms:created>
  <dcterms:modified xsi:type="dcterms:W3CDTF">2020-03-10T14:40:34Z</dcterms:modified>
</cp:coreProperties>
</file>